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136" windowHeight="12336" tabRatio="500" activeTab="2"/>
  </bookViews>
  <sheets>
    <sheet name="2024" sheetId="3" r:id="rId1"/>
    <sheet name="2025" sheetId="4" r:id="rId2"/>
    <sheet name="2026" sheetId="5" r:id="rId3"/>
  </sheets>
  <definedNames>
    <definedName name="_xlnm.Print_Area" localSheetId="0">'2024'!$A$1:$P$36</definedName>
    <definedName name="_xlnm.Print_Area" localSheetId="1">'2025'!$A$1:$P$36</definedName>
    <definedName name="_xlnm.Print_Area" localSheetId="2">'2026'!$A$1:$P$37</definedName>
  </definedNames>
  <calcPr calcId="125725"/>
</workbook>
</file>

<file path=xl/calcChain.xml><?xml version="1.0" encoding="utf-8"?>
<calcChain xmlns="http://schemas.openxmlformats.org/spreadsheetml/2006/main">
  <c r="I36" i="5"/>
  <c r="G36" s="1"/>
  <c r="G35" s="1"/>
  <c r="E35" s="1"/>
  <c r="P35"/>
  <c r="P34"/>
  <c r="P33" s="1"/>
  <c r="F33" s="1"/>
  <c r="I34"/>
  <c r="G34" s="1"/>
  <c r="G33" s="1"/>
  <c r="E33" s="1"/>
  <c r="I32"/>
  <c r="G32" s="1"/>
  <c r="I31"/>
  <c r="G31" s="1"/>
  <c r="I30"/>
  <c r="G30" s="1"/>
  <c r="I29"/>
  <c r="G29" s="1"/>
  <c r="P28"/>
  <c r="I27"/>
  <c r="G27" s="1"/>
  <c r="I26"/>
  <c r="G26" s="1"/>
  <c r="P25"/>
  <c r="I25"/>
  <c r="G25" s="1"/>
  <c r="P24"/>
  <c r="I24"/>
  <c r="G24" s="1"/>
  <c r="P23"/>
  <c r="I23"/>
  <c r="G23" s="1"/>
  <c r="I22"/>
  <c r="G22" s="1"/>
  <c r="P21"/>
  <c r="I21"/>
  <c r="G21" s="1"/>
  <c r="I20"/>
  <c r="G20" s="1"/>
  <c r="P18"/>
  <c r="I18"/>
  <c r="G18" s="1"/>
  <c r="I17"/>
  <c r="G17" s="1"/>
  <c r="I16"/>
  <c r="G16" s="1"/>
  <c r="P15"/>
  <c r="I15"/>
  <c r="G15" s="1"/>
  <c r="I14"/>
  <c r="G14" s="1"/>
  <c r="P13"/>
  <c r="I13"/>
  <c r="G13" s="1"/>
  <c r="I11"/>
  <c r="G11" s="1"/>
  <c r="G10" s="1"/>
  <c r="E10" s="1"/>
  <c r="P10"/>
  <c r="P9"/>
  <c r="I9"/>
  <c r="G9" s="1"/>
  <c r="P8"/>
  <c r="I8"/>
  <c r="G8" s="1"/>
  <c r="P7"/>
  <c r="I7"/>
  <c r="G7" s="1"/>
  <c r="I35" i="4"/>
  <c r="G35" s="1"/>
  <c r="G34" s="1"/>
  <c r="E34" s="1"/>
  <c r="P34"/>
  <c r="P33"/>
  <c r="P32" s="1"/>
  <c r="F32" s="1"/>
  <c r="I33"/>
  <c r="G33" s="1"/>
  <c r="G32" s="1"/>
  <c r="E32" s="1"/>
  <c r="I31"/>
  <c r="G31" s="1"/>
  <c r="I30"/>
  <c r="G30" s="1"/>
  <c r="I29"/>
  <c r="G29" s="1"/>
  <c r="I28"/>
  <c r="G28" s="1"/>
  <c r="P27"/>
  <c r="I26"/>
  <c r="G26" s="1"/>
  <c r="I25"/>
  <c r="G25" s="1"/>
  <c r="P24"/>
  <c r="I24"/>
  <c r="G24" s="1"/>
  <c r="P23"/>
  <c r="I23"/>
  <c r="G23" s="1"/>
  <c r="P22"/>
  <c r="I22"/>
  <c r="G22" s="1"/>
  <c r="I21"/>
  <c r="G21" s="1"/>
  <c r="P20"/>
  <c r="I20"/>
  <c r="G20" s="1"/>
  <c r="I19"/>
  <c r="G19" s="1"/>
  <c r="P17"/>
  <c r="I17"/>
  <c r="G17" s="1"/>
  <c r="I16"/>
  <c r="G16" s="1"/>
  <c r="I15"/>
  <c r="G15" s="1"/>
  <c r="P14"/>
  <c r="I14"/>
  <c r="G14" s="1"/>
  <c r="I13"/>
  <c r="G13" s="1"/>
  <c r="P12"/>
  <c r="I12"/>
  <c r="G12" s="1"/>
  <c r="I10"/>
  <c r="G10" s="1"/>
  <c r="G9" s="1"/>
  <c r="E9" s="1"/>
  <c r="P9"/>
  <c r="P8"/>
  <c r="I8"/>
  <c r="G8" s="1"/>
  <c r="P7"/>
  <c r="I7"/>
  <c r="G7" s="1"/>
  <c r="P6"/>
  <c r="I6"/>
  <c r="G6" s="1"/>
  <c r="D10" i="5" l="1"/>
  <c r="D35"/>
  <c r="D33"/>
  <c r="D9" i="4"/>
  <c r="D32"/>
  <c r="D34"/>
  <c r="P19" i="5"/>
  <c r="F19" s="1"/>
  <c r="P18" i="4"/>
  <c r="F18" s="1"/>
  <c r="G19" i="5"/>
  <c r="E19" s="1"/>
  <c r="P6"/>
  <c r="P5" i="4"/>
  <c r="F5" s="1"/>
  <c r="G11"/>
  <c r="E11" s="1"/>
  <c r="P12" i="5"/>
  <c r="F12" s="1"/>
  <c r="P11" i="4"/>
  <c r="F11" s="1"/>
  <c r="G6" i="5"/>
  <c r="G28"/>
  <c r="E28" s="1"/>
  <c r="G12"/>
  <c r="E12" s="1"/>
  <c r="G18" i="4"/>
  <c r="E18" s="1"/>
  <c r="G5"/>
  <c r="G27"/>
  <c r="E27" s="1"/>
  <c r="I6" i="3"/>
  <c r="G6" s="1"/>
  <c r="P6"/>
  <c r="P20"/>
  <c r="I20"/>
  <c r="D19" i="5" l="1"/>
  <c r="D28"/>
  <c r="D12"/>
  <c r="P37"/>
  <c r="F6"/>
  <c r="F37" s="1"/>
  <c r="D11" i="4"/>
  <c r="D27"/>
  <c r="D18"/>
  <c r="P36"/>
  <c r="F36"/>
  <c r="G37" i="5"/>
  <c r="E6"/>
  <c r="G36" i="4"/>
  <c r="E5"/>
  <c r="D6" i="5" l="1"/>
  <c r="D5" i="4"/>
  <c r="E37" i="5"/>
  <c r="E36" i="4"/>
  <c r="I12" i="3"/>
  <c r="I8"/>
  <c r="I35" l="1"/>
  <c r="G35" s="1"/>
  <c r="G34" s="1"/>
  <c r="E34" s="1"/>
  <c r="D34" s="1"/>
  <c r="P34"/>
  <c r="P33"/>
  <c r="P32" s="1"/>
  <c r="F32" s="1"/>
  <c r="I33"/>
  <c r="I31"/>
  <c r="I30"/>
  <c r="G30" s="1"/>
  <c r="I29"/>
  <c r="G29" s="1"/>
  <c r="I28"/>
  <c r="P27"/>
  <c r="I26"/>
  <c r="G26" s="1"/>
  <c r="I25"/>
  <c r="G25" s="1"/>
  <c r="P24"/>
  <c r="I24"/>
  <c r="P23"/>
  <c r="I23"/>
  <c r="G23" s="1"/>
  <c r="P22"/>
  <c r="I22"/>
  <c r="I21"/>
  <c r="G21" s="1"/>
  <c r="G20"/>
  <c r="I19"/>
  <c r="G19" s="1"/>
  <c r="P17"/>
  <c r="I17"/>
  <c r="G17" s="1"/>
  <c r="P14"/>
  <c r="I14"/>
  <c r="G14" s="1"/>
  <c r="I13"/>
  <c r="P12"/>
  <c r="G12"/>
  <c r="I10"/>
  <c r="G10" s="1"/>
  <c r="G9" s="1"/>
  <c r="P9"/>
  <c r="P8"/>
  <c r="G8"/>
  <c r="P7"/>
  <c r="I7"/>
  <c r="G7" s="1"/>
  <c r="P5" l="1"/>
  <c r="F5" s="1"/>
  <c r="C34"/>
  <c r="E9"/>
  <c r="D9" s="1"/>
  <c r="D37" i="5"/>
  <c r="D40" s="1"/>
  <c r="D36" i="4"/>
  <c r="D39" s="1"/>
  <c r="G5" i="3"/>
  <c r="E5" s="1"/>
  <c r="G28"/>
  <c r="G13"/>
  <c r="P11"/>
  <c r="F11" s="1"/>
  <c r="I16"/>
  <c r="G16" s="1"/>
  <c r="P18"/>
  <c r="F18" s="1"/>
  <c r="G22"/>
  <c r="G33"/>
  <c r="G32" s="1"/>
  <c r="I15"/>
  <c r="G15" s="1"/>
  <c r="G24"/>
  <c r="G31"/>
  <c r="C33" i="5" l="1"/>
  <c r="C35"/>
  <c r="C10"/>
  <c r="C12"/>
  <c r="C28"/>
  <c r="C19"/>
  <c r="C6"/>
  <c r="C37" s="1"/>
  <c r="C32" i="4"/>
  <c r="C9"/>
  <c r="C34"/>
  <c r="C11"/>
  <c r="C27"/>
  <c r="C18"/>
  <c r="C5"/>
  <c r="D5" i="3"/>
  <c r="C5" s="1"/>
  <c r="C9"/>
  <c r="E32"/>
  <c r="D32" s="1"/>
  <c r="F36"/>
  <c r="G27"/>
  <c r="E27" s="1"/>
  <c r="D27" s="1"/>
  <c r="G18"/>
  <c r="G11"/>
  <c r="E11" s="1"/>
  <c r="D11" s="1"/>
  <c r="P36"/>
  <c r="C36" i="4" l="1"/>
  <c r="C32" i="3"/>
  <c r="C27"/>
  <c r="C11"/>
  <c r="E18"/>
  <c r="D18" s="1"/>
  <c r="G36"/>
  <c r="C18" l="1"/>
  <c r="C36" s="1"/>
  <c r="D36"/>
  <c r="E36"/>
</calcChain>
</file>

<file path=xl/comments1.xml><?xml version="1.0" encoding="utf-8"?>
<comments xmlns="http://schemas.openxmlformats.org/spreadsheetml/2006/main">
  <authors>
    <author>Александра Храмченко</author>
  </authors>
  <commentList>
    <comment ref="O33" authorId="0">
      <text>
        <r>
          <rPr>
            <b/>
            <sz val="9"/>
            <color indexed="81"/>
            <rFont val="Tahoma"/>
            <family val="2"/>
            <charset val="204"/>
          </rPr>
          <t>Александра Храмченко:</t>
        </r>
        <r>
          <rPr>
            <sz val="9"/>
            <color indexed="81"/>
            <rFont val="Tahoma"/>
            <family val="2"/>
            <charset val="204"/>
          </rPr>
          <t xml:space="preserve">
было 1500 в отчетах 8000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Александра Храмченко:</t>
        </r>
        <r>
          <rPr>
            <sz val="9"/>
            <color indexed="81"/>
            <rFont val="Tahoma"/>
            <family val="2"/>
            <charset val="204"/>
          </rPr>
          <t xml:space="preserve">
было 1647</t>
        </r>
      </text>
    </comment>
  </commentList>
</comments>
</file>

<file path=xl/comments2.xml><?xml version="1.0" encoding="utf-8"?>
<comments xmlns="http://schemas.openxmlformats.org/spreadsheetml/2006/main">
  <authors>
    <author>Александра Храмченко</author>
  </authors>
  <commentList>
    <comment ref="O33" authorId="0">
      <text>
        <r>
          <rPr>
            <b/>
            <sz val="9"/>
            <color indexed="81"/>
            <rFont val="Tahoma"/>
            <family val="2"/>
            <charset val="204"/>
          </rPr>
          <t>Александра Храмченко:</t>
        </r>
        <r>
          <rPr>
            <sz val="9"/>
            <color indexed="81"/>
            <rFont val="Tahoma"/>
            <family val="2"/>
            <charset val="204"/>
          </rPr>
          <t xml:space="preserve">
было 1500 в отчетах 8000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Александра Храмченко:</t>
        </r>
        <r>
          <rPr>
            <sz val="9"/>
            <color indexed="81"/>
            <rFont val="Tahoma"/>
            <family val="2"/>
            <charset val="204"/>
          </rPr>
          <t xml:space="preserve">
было 1647</t>
        </r>
      </text>
    </comment>
  </commentList>
</comments>
</file>

<file path=xl/comments3.xml><?xml version="1.0" encoding="utf-8"?>
<comments xmlns="http://schemas.openxmlformats.org/spreadsheetml/2006/main">
  <authors>
    <author>Александра Храмченко</author>
  </authors>
  <commentList>
    <comment ref="O34" authorId="0">
      <text>
        <r>
          <rPr>
            <b/>
            <sz val="9"/>
            <color indexed="81"/>
            <rFont val="Tahoma"/>
            <family val="2"/>
            <charset val="204"/>
          </rPr>
          <t>Александра Храмченко:</t>
        </r>
        <r>
          <rPr>
            <sz val="9"/>
            <color indexed="81"/>
            <rFont val="Tahoma"/>
            <family val="2"/>
            <charset val="204"/>
          </rPr>
          <t xml:space="preserve">
было 1500 в отчетах 8000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Александра Храмченко:</t>
        </r>
        <r>
          <rPr>
            <sz val="9"/>
            <color indexed="81"/>
            <rFont val="Tahoma"/>
            <family val="2"/>
            <charset val="204"/>
          </rPr>
          <t xml:space="preserve">
было 1647</t>
        </r>
      </text>
    </comment>
  </commentList>
</comments>
</file>

<file path=xl/sharedStrings.xml><?xml version="1.0" encoding="utf-8"?>
<sst xmlns="http://schemas.openxmlformats.org/spreadsheetml/2006/main" count="225" uniqueCount="83">
  <si>
    <t>Александровский район</t>
  </si>
  <si>
    <t>Лукашкин-Ярское с.п.</t>
  </si>
  <si>
    <t>МУП "Комсервис"</t>
  </si>
  <si>
    <t>Назинское с.п.</t>
  </si>
  <si>
    <t>МУП "ЖКХ"</t>
  </si>
  <si>
    <t>Новоникольское  с.п.</t>
  </si>
  <si>
    <t>Асиновский район</t>
  </si>
  <si>
    <t>Батуринское с.п.</t>
  </si>
  <si>
    <t>Верхнекетский район</t>
  </si>
  <si>
    <t>Катайгинское   с.п.</t>
  </si>
  <si>
    <t>Орловское с.п. п. Дружный</t>
  </si>
  <si>
    <t>ООО "Орловка"</t>
  </si>
  <si>
    <t>Орловское с.п. п. Центр.</t>
  </si>
  <si>
    <t>Макзырское с.п. п. Лисица</t>
  </si>
  <si>
    <t>Макзырское с.п. п. Макзыр</t>
  </si>
  <si>
    <t>Степановское с.п.</t>
  </si>
  <si>
    <t>МУП "Степановское"</t>
  </si>
  <si>
    <t>Каргасокский район</t>
  </si>
  <si>
    <t>Новоюгинское с.п.</t>
  </si>
  <si>
    <t>МУП "ЖКХ Теплоэнергоснаб"</t>
  </si>
  <si>
    <t>Усть-Чижапское с.п.</t>
  </si>
  <si>
    <t>Средневасюганское с.п.</t>
  </si>
  <si>
    <t>МУП "ЖКХ Васюган"</t>
  </si>
  <si>
    <t>Сосновское с.п.</t>
  </si>
  <si>
    <t>Тымское с.п.</t>
  </si>
  <si>
    <t>Усть-Тымское с.п.</t>
  </si>
  <si>
    <t>Толпаровское  с.п.</t>
  </si>
  <si>
    <t>Среднетымское с.п.</t>
  </si>
  <si>
    <t>Колпашевский район</t>
  </si>
  <si>
    <t>Новоселовское с.п. (п.Дальнее)</t>
  </si>
  <si>
    <t>МУП "Дальсервис"</t>
  </si>
  <si>
    <t>Новоселовское с.п. (п.Куржино)</t>
  </si>
  <si>
    <t>Инкинское с.п. (с.Иванкино)</t>
  </si>
  <si>
    <t>МУП «Энергетик»</t>
  </si>
  <si>
    <t>Копыловское с.п. (с.Копыловка)</t>
  </si>
  <si>
    <t>Молчановский район</t>
  </si>
  <si>
    <t>Суйгинское с.п.</t>
  </si>
  <si>
    <t>Парабельский район</t>
  </si>
  <si>
    <t>Нарымское с.п.</t>
  </si>
  <si>
    <t>Итого:</t>
  </si>
  <si>
    <t>Чk, чел</t>
  </si>
  <si>
    <t>Сэот_k, руб./кВт*час</t>
  </si>
  <si>
    <t>Тср,  руб./кВт*час</t>
  </si>
  <si>
    <t>Iтэ_к, %</t>
  </si>
  <si>
    <t>Nн, кВт*час</t>
  </si>
  <si>
    <t>МУП "Лисица" (без НДС)</t>
  </si>
  <si>
    <t>МУП "Новониколаевское ЖКХ"</t>
  </si>
  <si>
    <t>Sлвок, руб.</t>
  </si>
  <si>
    <t>〖Nпэ_лвок〗_n – предельное годовое потребление электроэнергии ВОК, кВт*час</t>
  </si>
  <si>
    <t>МУП "Нарымское ЖКХ"</t>
  </si>
  <si>
    <t>МУП "ЖКХ Молодежный"</t>
  </si>
  <si>
    <t>МУП "ЖКХ Березовское"</t>
  </si>
  <si>
    <t>МУП "ЖКХ Сосновское"</t>
  </si>
  <si>
    <t>МУП "ЖКХ Тымское"</t>
  </si>
  <si>
    <t>МУП "ЖКХ Усть-Тымское"</t>
  </si>
  <si>
    <t>МУП "ЖКХ Киевское"</t>
  </si>
  <si>
    <t>Наименование теплоснабжающей организации</t>
  </si>
  <si>
    <t>АО "ЭСК Сибири"(без НДС)</t>
  </si>
  <si>
    <t>ООО "Водовод-К"</t>
  </si>
  <si>
    <t>Потребность в субсидии на 2024 год на оплату расходов по э/снабжению ЛВОК</t>
  </si>
  <si>
    <t>тариф 1пл 2023, руб./кВт*час</t>
  </si>
  <si>
    <t>тариф 2пл 2023, руб./кВт*час</t>
  </si>
  <si>
    <t xml:space="preserve">Sпоба (тыс.руб) = </t>
  </si>
  <si>
    <r>
      <rPr>
        <b/>
        <sz val="12"/>
        <rFont val="Calibri"/>
        <family val="2"/>
        <charset val="204"/>
      </rPr>
      <t>∑</t>
    </r>
    <r>
      <rPr>
        <b/>
        <sz val="10.199999999999999"/>
        <rFont val="Times New Roman"/>
        <family val="1"/>
        <charset val="204"/>
      </rPr>
      <t>Si =</t>
    </r>
  </si>
  <si>
    <t xml:space="preserve">Наименование 
муниципального образования </t>
  </si>
  <si>
    <t>Потребность в субсидии на 2026 год в соотв. с действующими тарифами на э/э</t>
  </si>
  <si>
    <t>Потребность в субсидии на 2026 год на оплату расходов по э/снабжению ЛВОК</t>
  </si>
  <si>
    <t>Расчет размера субсидий бюджетам муниципальных образований Томской области на компенсацию расходов 
по организации электроснабжения от дизельных электростанций на 2026 год</t>
  </si>
  <si>
    <t>Плановый размер субсидии i-му муниципа-
льному образованию на 2026 год (тыс.руб.)
Si</t>
  </si>
  <si>
    <t>Размер субсидии i-му муниципаль-
ному образованию на 2026 год (тыс.руб.),
Si (по действ. Тарифу)</t>
  </si>
  <si>
    <t>Размер субсидии i-му муниципаль-
ному образованию на 2026 год (тыс.руб.) в соответствии с доведенными лимитами
Sофг_i</t>
  </si>
  <si>
    <t>〖Nпэ_лвок〗_n – предельное годовое потребле-
ние электро-
энергии ВОК, кВт*час</t>
  </si>
  <si>
    <t>Размер субсидии i-му муниципаль-
ному образованию на 2025 год (тыс.руб.) в соответствии с доведенными лимитами
Sофг_i</t>
  </si>
  <si>
    <t>Плановый размер субсидии i-му муниципаль-
ному образованию на 2025 год (тыс.руб.)
Si</t>
  </si>
  <si>
    <t>Потребность в субсидии на 2025 год в соотв. с действую-
щими тарифами на э/э</t>
  </si>
  <si>
    <t>Размер субсидии i-му муниципаль-
ному образованию на 2025 год (тыс.руб.),
Si (по действ. Тарифу)</t>
  </si>
  <si>
    <t>Потреб-
ность в субсидии на 2025 год на оплату расходов по э/снабже-
нию ЛВОК</t>
  </si>
  <si>
    <t>Размер субсидии i-му муниципаль-
ному образованию на 2024 год (тыс.руб.) в соответствии с доведенными лимитами
Sофг_i</t>
  </si>
  <si>
    <t>Плановый размер субсидии i-му муниципаль-
ному образованию на 2024 год (тыс.руб.)
Si</t>
  </si>
  <si>
    <t>Потребность в субсидии на 2024 год в соотв. с действую-
щими тарифами на э/э</t>
  </si>
  <si>
    <t>Размер субсидии i-му муниципаль-
ному образованию на 2024 год (тыс.руб.),
Si (по действ. Тарифу)</t>
  </si>
  <si>
    <t>Расчет размера субсидий бюджетам муниципальных образований Томской области на компенсацию расходов 
по организации электроснабжения от дизельных электростанций на 2024 год</t>
  </si>
  <si>
    <t>Расчет размера субсидий бюджетам муниципальных образований Томской области на компенсацию расходов 
по организации электроснабжения от дизельных электростанций на 2025 год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</si>
</sst>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_(* #,##0.00_);_(* \(#,##0.00\);_(* \-??_);_(@_)"/>
    <numFmt numFmtId="166" formatCode="#,##0.0"/>
    <numFmt numFmtId="167" formatCode="0.0%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Calibri"/>
      <family val="2"/>
      <charset val="204"/>
    </font>
    <font>
      <b/>
      <sz val="10.199999999999999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6">
    <xf numFmtId="0" fontId="0" fillId="0" borderId="0"/>
    <xf numFmtId="165" fontId="6" fillId="0" borderId="0" applyBorder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 applyBorder="1" applyAlignment="1">
      <alignment horizontal="center" wrapText="1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/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/>
    <xf numFmtId="4" fontId="1" fillId="0" borderId="0" xfId="0" applyNumberFormat="1" applyFont="1" applyFill="1"/>
    <xf numFmtId="0" fontId="5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/>
    <xf numFmtId="166" fontId="9" fillId="0" borderId="0" xfId="0" applyNumberFormat="1" applyFont="1" applyFill="1"/>
    <xf numFmtId="0" fontId="2" fillId="0" borderId="0" xfId="0" applyFont="1" applyFill="1"/>
    <xf numFmtId="4" fontId="4" fillId="0" borderId="0" xfId="0" applyNumberFormat="1" applyFont="1" applyAlignment="1">
      <alignment horizontal="left"/>
    </xf>
    <xf numFmtId="0" fontId="4" fillId="0" borderId="1" xfId="0" applyFont="1" applyFill="1" applyBorder="1"/>
    <xf numFmtId="0" fontId="2" fillId="0" borderId="1" xfId="0" applyFont="1" applyFill="1" applyBorder="1" applyAlignment="1" applyProtection="1">
      <alignment vertical="top"/>
      <protection locked="0"/>
    </xf>
    <xf numFmtId="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/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textRotation="90" wrapText="1"/>
    </xf>
    <xf numFmtId="166" fontId="2" fillId="0" borderId="1" xfId="0" applyNumberFormat="1" applyFont="1" applyFill="1" applyBorder="1" applyAlignment="1" applyProtection="1">
      <alignment horizontal="center" vertical="top"/>
      <protection locked="0"/>
    </xf>
    <xf numFmtId="3" fontId="2" fillId="0" borderId="1" xfId="0" applyNumberFormat="1" applyFont="1" applyFill="1" applyBorder="1" applyAlignment="1" applyProtection="1">
      <alignment horizontal="center" vertical="top"/>
      <protection locked="0"/>
    </xf>
    <xf numFmtId="4" fontId="2" fillId="0" borderId="1" xfId="0" applyNumberFormat="1" applyFont="1" applyFill="1" applyBorder="1" applyAlignment="1" applyProtection="1">
      <alignment horizontal="center" vertical="top"/>
      <protection locked="0"/>
    </xf>
    <xf numFmtId="3" fontId="4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3" fontId="2" fillId="0" borderId="1" xfId="1" applyNumberFormat="1" applyFont="1" applyFill="1" applyBorder="1" applyAlignment="1" applyProtection="1">
      <alignment horizontal="center" vertical="top"/>
      <protection locked="0"/>
    </xf>
    <xf numFmtId="4" fontId="2" fillId="0" borderId="1" xfId="1" applyNumberFormat="1" applyFont="1" applyFill="1" applyBorder="1" applyAlignment="1" applyProtection="1">
      <alignment horizontal="center" vertical="top"/>
      <protection locked="0"/>
    </xf>
    <xf numFmtId="3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2" fillId="0" borderId="2" xfId="5" applyNumberFormat="1" applyFont="1" applyFill="1" applyBorder="1" applyAlignment="1">
      <alignment horizontal="center" vertical="center" textRotation="90" wrapText="1"/>
    </xf>
    <xf numFmtId="167" fontId="2" fillId="0" borderId="4" xfId="5" applyNumberFormat="1" applyFont="1" applyFill="1" applyBorder="1" applyAlignment="1">
      <alignment horizontal="center" vertical="center" textRotation="90" wrapText="1"/>
    </xf>
    <xf numFmtId="167" fontId="2" fillId="0" borderId="3" xfId="5" applyNumberFormat="1" applyFont="1" applyFill="1" applyBorder="1" applyAlignment="1">
      <alignment horizontal="center" vertical="center" textRotation="90" wrapText="1"/>
    </xf>
    <xf numFmtId="4" fontId="2" fillId="0" borderId="2" xfId="0" applyNumberFormat="1" applyFont="1" applyFill="1" applyBorder="1" applyAlignment="1">
      <alignment horizontal="center" vertical="center" textRotation="90" wrapText="1"/>
    </xf>
    <xf numFmtId="4" fontId="2" fillId="0" borderId="4" xfId="0" applyNumberFormat="1" applyFont="1" applyFill="1" applyBorder="1" applyAlignment="1">
      <alignment horizontal="center" vertical="center" textRotation="90" wrapText="1"/>
    </xf>
    <xf numFmtId="4" fontId="2" fillId="0" borderId="3" xfId="0" applyNumberFormat="1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" xfId="3"/>
    <cellStyle name="Обычный 3" xfId="2"/>
    <cellStyle name="Пояснение" xfId="1" builtinId="53" customBuiltin="1"/>
    <cellStyle name="Процентный" xfId="5" builtin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L51"/>
  <sheetViews>
    <sheetView view="pageBreakPreview" zoomScale="70" zoomScaleNormal="75" zoomScaleSheetLayoutView="70" workbookViewId="0">
      <pane xSplit="2" ySplit="4" topLeftCell="C5" activePane="bottomRight" state="frozen"/>
      <selection pane="topRight" activeCell="I1" sqref="I1"/>
      <selection pane="bottomLeft" activeCell="A7" sqref="A7"/>
      <selection pane="bottomRight" activeCell="I10" sqref="I10"/>
    </sheetView>
  </sheetViews>
  <sheetFormatPr defaultRowHeight="13.2" outlineLevelCol="1"/>
  <cols>
    <col min="1" max="1" width="33.6640625" style="3" customWidth="1"/>
    <col min="2" max="2" width="28.6640625" style="3" customWidth="1"/>
    <col min="3" max="3" width="12.6640625" style="3" customWidth="1"/>
    <col min="4" max="4" width="14.44140625" style="6" customWidth="1"/>
    <col min="5" max="5" width="12.44140625" style="6" customWidth="1" outlineLevel="1"/>
    <col min="6" max="6" width="13.44140625" style="6" customWidth="1" outlineLevel="1"/>
    <col min="7" max="7" width="14.109375" style="6" customWidth="1"/>
    <col min="8" max="8" width="7.5546875" style="6" customWidth="1"/>
    <col min="9" max="9" width="8.88671875" style="6" customWidth="1"/>
    <col min="10" max="11" width="8.88671875" style="6" customWidth="1" outlineLevel="1"/>
    <col min="12" max="12" width="8.88671875" style="6" customWidth="1"/>
    <col min="13" max="13" width="6.33203125" style="6" customWidth="1"/>
    <col min="14" max="14" width="5.5546875" style="6" customWidth="1"/>
    <col min="15" max="15" width="11" style="6" customWidth="1"/>
    <col min="16" max="16" width="12.33203125" style="6" customWidth="1"/>
    <col min="17" max="17" width="16.6640625" style="6" customWidth="1"/>
    <col min="18" max="19" width="10.44140625" style="6" customWidth="1"/>
    <col min="20" max="1000" width="9.109375" style="3" customWidth="1"/>
  </cols>
  <sheetData>
    <row r="1" spans="1:1000" ht="54.75" customHeight="1">
      <c r="A1" s="55" t="s">
        <v>81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</row>
    <row r="2" spans="1:1000" ht="16.5" customHeight="1">
      <c r="A2" s="1"/>
      <c r="B2" s="1"/>
      <c r="C2" s="1"/>
      <c r="D2" s="5"/>
      <c r="E2" s="5"/>
      <c r="F2" s="5"/>
      <c r="G2" s="5"/>
      <c r="H2" s="11"/>
      <c r="I2" s="5"/>
      <c r="J2" s="5"/>
      <c r="K2" s="5"/>
      <c r="L2" s="5"/>
      <c r="M2" s="5"/>
      <c r="N2" s="5"/>
      <c r="O2" s="5"/>
      <c r="P2" s="5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</row>
    <row r="3" spans="1:1000" ht="162" customHeight="1">
      <c r="A3" s="28" t="s">
        <v>64</v>
      </c>
      <c r="B3" s="28" t="s">
        <v>56</v>
      </c>
      <c r="C3" s="28" t="s">
        <v>77</v>
      </c>
      <c r="D3" s="13" t="s">
        <v>78</v>
      </c>
      <c r="E3" s="13" t="s">
        <v>79</v>
      </c>
      <c r="F3" s="13" t="s">
        <v>59</v>
      </c>
      <c r="G3" s="13" t="s">
        <v>80</v>
      </c>
      <c r="H3" s="13" t="s">
        <v>40</v>
      </c>
      <c r="I3" s="13" t="s">
        <v>41</v>
      </c>
      <c r="J3" s="13" t="s">
        <v>60</v>
      </c>
      <c r="K3" s="13" t="s">
        <v>61</v>
      </c>
      <c r="L3" s="13" t="s">
        <v>42</v>
      </c>
      <c r="M3" s="13" t="s">
        <v>43</v>
      </c>
      <c r="N3" s="13" t="s">
        <v>44</v>
      </c>
      <c r="O3" s="13" t="s">
        <v>48</v>
      </c>
      <c r="P3" s="13" t="s">
        <v>47</v>
      </c>
      <c r="Q3" s="29"/>
      <c r="R3" s="29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</row>
    <row r="4" spans="1:1000" s="8" customFormat="1" ht="19.5" customHeight="1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5">
        <v>7</v>
      </c>
      <c r="H4" s="15">
        <v>8</v>
      </c>
      <c r="I4" s="15">
        <v>9</v>
      </c>
      <c r="J4" s="15">
        <v>10</v>
      </c>
      <c r="K4" s="15">
        <v>11</v>
      </c>
      <c r="L4" s="15">
        <v>12</v>
      </c>
      <c r="M4" s="15">
        <v>13</v>
      </c>
      <c r="N4" s="15">
        <v>14</v>
      </c>
      <c r="O4" s="15">
        <v>15</v>
      </c>
      <c r="P4" s="15">
        <v>16</v>
      </c>
      <c r="Q4" s="30"/>
      <c r="R4" s="30"/>
    </row>
    <row r="5" spans="1:1000" ht="15.6">
      <c r="A5" s="23" t="s">
        <v>0</v>
      </c>
      <c r="B5" s="23"/>
      <c r="C5" s="59">
        <f>ROUND(D5*$B$39/$D$39,1)</f>
        <v>14816.4</v>
      </c>
      <c r="D5" s="56">
        <f>0.9999*(E5+F5)</f>
        <v>17765.101562174998</v>
      </c>
      <c r="E5" s="56">
        <f>G5</f>
        <v>17287.8</v>
      </c>
      <c r="F5" s="56">
        <f>P5</f>
        <v>479.07825000000003</v>
      </c>
      <c r="G5" s="33">
        <f>SUM(G6:G8)</f>
        <v>17287.8</v>
      </c>
      <c r="H5" s="34"/>
      <c r="I5" s="34"/>
      <c r="J5" s="34"/>
      <c r="K5" s="34"/>
      <c r="L5" s="34"/>
      <c r="M5" s="60">
        <v>0.05</v>
      </c>
      <c r="N5" s="63">
        <v>800</v>
      </c>
      <c r="O5" s="10"/>
      <c r="P5" s="31">
        <f>SUM(P6:P8)/1000</f>
        <v>479.07825000000003</v>
      </c>
      <c r="Q5" s="29"/>
      <c r="R5" s="29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</row>
    <row r="6" spans="1:1000" ht="15.6">
      <c r="A6" s="24" t="s">
        <v>1</v>
      </c>
      <c r="B6" s="49" t="s">
        <v>2</v>
      </c>
      <c r="C6" s="59"/>
      <c r="D6" s="57"/>
      <c r="E6" s="57"/>
      <c r="F6" s="57"/>
      <c r="G6" s="35">
        <f>ROUND(H6*(I6-L6)*$N$5*(1+$M$5)/1000,1)</f>
        <v>5818.2</v>
      </c>
      <c r="H6" s="36">
        <v>312</v>
      </c>
      <c r="I6" s="37">
        <f>(J6+K6)/2</f>
        <v>25.36</v>
      </c>
      <c r="J6" s="37">
        <v>25.36</v>
      </c>
      <c r="K6" s="37">
        <v>25.36</v>
      </c>
      <c r="L6" s="37">
        <v>3.16</v>
      </c>
      <c r="M6" s="61"/>
      <c r="N6" s="64"/>
      <c r="O6" s="10">
        <v>8000</v>
      </c>
      <c r="P6" s="32">
        <f>(J6+K6)/2*O6*($M$5+1)</f>
        <v>213024</v>
      </c>
      <c r="Q6" s="29"/>
      <c r="R6" s="29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</row>
    <row r="7" spans="1:1000" ht="15.6">
      <c r="A7" s="24" t="s">
        <v>3</v>
      </c>
      <c r="B7" s="49" t="s">
        <v>4</v>
      </c>
      <c r="C7" s="59"/>
      <c r="D7" s="57"/>
      <c r="E7" s="57"/>
      <c r="F7" s="57"/>
      <c r="G7" s="35">
        <f t="shared" ref="G7:G8" si="0">ROUND(H7*(I7-L7)*$N$5*(1+$M$5)/1000,1)</f>
        <v>6450.2</v>
      </c>
      <c r="H7" s="36">
        <v>360</v>
      </c>
      <c r="I7" s="37">
        <f>(J7+K7)/2</f>
        <v>24.49</v>
      </c>
      <c r="J7" s="37">
        <v>24.49</v>
      </c>
      <c r="K7" s="37">
        <v>24.49</v>
      </c>
      <c r="L7" s="37">
        <v>3.16</v>
      </c>
      <c r="M7" s="61"/>
      <c r="N7" s="64"/>
      <c r="O7" s="10">
        <v>8000</v>
      </c>
      <c r="P7" s="32">
        <f>(J7+K7)/2*O7*($M$5+1)</f>
        <v>205716</v>
      </c>
      <c r="Q7" s="29"/>
      <c r="R7" s="29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</row>
    <row r="8" spans="1:1000" ht="15.75" customHeight="1">
      <c r="A8" s="24" t="s">
        <v>5</v>
      </c>
      <c r="B8" s="49" t="s">
        <v>2</v>
      </c>
      <c r="C8" s="59"/>
      <c r="D8" s="58"/>
      <c r="E8" s="58"/>
      <c r="F8" s="58"/>
      <c r="G8" s="35">
        <f t="shared" si="0"/>
        <v>5019.3999999999996</v>
      </c>
      <c r="H8" s="36">
        <v>170</v>
      </c>
      <c r="I8" s="37">
        <f>(J8+K8)/2</f>
        <v>38.31</v>
      </c>
      <c r="J8" s="37">
        <v>38.31</v>
      </c>
      <c r="K8" s="37">
        <v>38.31</v>
      </c>
      <c r="L8" s="37">
        <v>3.16</v>
      </c>
      <c r="M8" s="61"/>
      <c r="N8" s="64"/>
      <c r="O8" s="10">
        <v>1500</v>
      </c>
      <c r="P8" s="32">
        <f>(J8+K8)/2*O8*($M$5+1)</f>
        <v>60338.25</v>
      </c>
      <c r="Q8" s="29"/>
      <c r="R8" s="29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</row>
    <row r="9" spans="1:1000" ht="15.75" customHeight="1">
      <c r="A9" s="23" t="s">
        <v>6</v>
      </c>
      <c r="B9" s="50"/>
      <c r="C9" s="59">
        <f>ROUND(D9*$B$39/$D$39,1)</f>
        <v>4709.7</v>
      </c>
      <c r="D9" s="56">
        <f>0.9999*(E9+F9)</f>
        <v>5647.0352400000002</v>
      </c>
      <c r="E9" s="56">
        <f>G9</f>
        <v>5647.6</v>
      </c>
      <c r="F9" s="56">
        <v>0</v>
      </c>
      <c r="G9" s="33">
        <f>G10</f>
        <v>5647.6</v>
      </c>
      <c r="H9" s="38"/>
      <c r="I9" s="39"/>
      <c r="J9" s="39"/>
      <c r="K9" s="39"/>
      <c r="L9" s="39"/>
      <c r="M9" s="61"/>
      <c r="N9" s="64"/>
      <c r="O9" s="10"/>
      <c r="P9" s="31">
        <f>SUM(P10:P10)</f>
        <v>0</v>
      </c>
      <c r="Q9" s="29"/>
      <c r="R9" s="2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</row>
    <row r="10" spans="1:1000" ht="15.75" customHeight="1">
      <c r="A10" s="24" t="s">
        <v>7</v>
      </c>
      <c r="B10" s="49" t="s">
        <v>46</v>
      </c>
      <c r="C10" s="59"/>
      <c r="D10" s="57"/>
      <c r="E10" s="58"/>
      <c r="F10" s="58"/>
      <c r="G10" s="35">
        <f>ROUND(H10*(I10-L10)*$N$5*(1+$M$5)/1000,1)</f>
        <v>5647.6</v>
      </c>
      <c r="H10" s="36">
        <v>127</v>
      </c>
      <c r="I10" s="37">
        <f>(J10+K10)/2</f>
        <v>56.1</v>
      </c>
      <c r="J10" s="37">
        <v>56.1</v>
      </c>
      <c r="K10" s="37">
        <v>56.1</v>
      </c>
      <c r="L10" s="37">
        <v>3.16</v>
      </c>
      <c r="M10" s="61"/>
      <c r="N10" s="64"/>
      <c r="O10" s="10"/>
      <c r="P10" s="32"/>
      <c r="Q10" s="29"/>
      <c r="R10" s="29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</row>
    <row r="11" spans="1:1000" ht="15.75" customHeight="1">
      <c r="A11" s="23" t="s">
        <v>8</v>
      </c>
      <c r="B11" s="50"/>
      <c r="C11" s="59">
        <f>ROUND(D11*$B$39/$D$39,1)</f>
        <v>102581.8</v>
      </c>
      <c r="D11" s="56">
        <f>0.9999*(E11+F11)</f>
        <v>122997.00156974999</v>
      </c>
      <c r="E11" s="56">
        <f>G11</f>
        <v>122182.9</v>
      </c>
      <c r="F11" s="56">
        <f>P11</f>
        <v>826.40250000000003</v>
      </c>
      <c r="G11" s="33">
        <f>SUM(G12:G17)</f>
        <v>122182.9</v>
      </c>
      <c r="H11" s="38"/>
      <c r="I11" s="39"/>
      <c r="J11" s="39"/>
      <c r="K11" s="39"/>
      <c r="L11" s="39"/>
      <c r="M11" s="61"/>
      <c r="N11" s="64"/>
      <c r="O11" s="10"/>
      <c r="P11" s="31">
        <f>SUM(P12:P17)/1000</f>
        <v>826.40250000000003</v>
      </c>
      <c r="Q11" s="29"/>
      <c r="R11" s="29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</row>
    <row r="12" spans="1:1000" ht="15.75" customHeight="1">
      <c r="A12" s="24" t="s">
        <v>9</v>
      </c>
      <c r="B12" s="49" t="s">
        <v>57</v>
      </c>
      <c r="C12" s="59"/>
      <c r="D12" s="57"/>
      <c r="E12" s="57"/>
      <c r="F12" s="57"/>
      <c r="G12" s="35">
        <f>ROUND(H12*(I12-L12)*$N$5*(1+$M$5)/1000,1)</f>
        <v>34886</v>
      </c>
      <c r="H12" s="36">
        <v>1228</v>
      </c>
      <c r="I12" s="37">
        <f t="shared" ref="I12:I17" si="1">(J12+K12)/2</f>
        <v>36.979999999999997</v>
      </c>
      <c r="J12" s="37">
        <v>36.979999999999997</v>
      </c>
      <c r="K12" s="37">
        <v>36.979999999999997</v>
      </c>
      <c r="L12" s="37">
        <v>3.16</v>
      </c>
      <c r="M12" s="61"/>
      <c r="N12" s="64"/>
      <c r="O12" s="10">
        <v>8000</v>
      </c>
      <c r="P12" s="32">
        <f>(J12+K12)/2*O12*($M$5+1)</f>
        <v>310632</v>
      </c>
      <c r="Q12" s="29"/>
      <c r="R12" s="29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</row>
    <row r="13" spans="1:1000" ht="15.75" customHeight="1">
      <c r="A13" s="24" t="s">
        <v>10</v>
      </c>
      <c r="B13" s="49" t="s">
        <v>11</v>
      </c>
      <c r="C13" s="59"/>
      <c r="D13" s="57"/>
      <c r="E13" s="57"/>
      <c r="F13" s="57"/>
      <c r="G13" s="35">
        <f t="shared" ref="G13:G17" si="2">ROUND(H13*(I13-L13)*$N$5*(1+$M$5)/1000,1)</f>
        <v>9128.2000000000007</v>
      </c>
      <c r="H13" s="36">
        <v>178</v>
      </c>
      <c r="I13" s="37">
        <f t="shared" si="1"/>
        <v>64.209999999999994</v>
      </c>
      <c r="J13" s="37">
        <v>64.209999999999994</v>
      </c>
      <c r="K13" s="37">
        <v>64.209999999999994</v>
      </c>
      <c r="L13" s="37">
        <v>3.16</v>
      </c>
      <c r="M13" s="61"/>
      <c r="N13" s="64"/>
      <c r="O13" s="10"/>
      <c r="P13" s="32"/>
      <c r="Q13" s="29"/>
      <c r="R13" s="29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</row>
    <row r="14" spans="1:1000" ht="15.6">
      <c r="A14" s="24" t="s">
        <v>12</v>
      </c>
      <c r="B14" s="49" t="s">
        <v>11</v>
      </c>
      <c r="C14" s="59"/>
      <c r="D14" s="57"/>
      <c r="E14" s="57"/>
      <c r="F14" s="57"/>
      <c r="G14" s="35">
        <f t="shared" si="2"/>
        <v>9027.5</v>
      </c>
      <c r="H14" s="36">
        <v>206</v>
      </c>
      <c r="I14" s="37">
        <f t="shared" si="1"/>
        <v>55.33</v>
      </c>
      <c r="J14" s="37">
        <v>55.33</v>
      </c>
      <c r="K14" s="37">
        <v>55.33</v>
      </c>
      <c r="L14" s="37">
        <v>3.16</v>
      </c>
      <c r="M14" s="61"/>
      <c r="N14" s="64"/>
      <c r="O14" s="10">
        <v>8000</v>
      </c>
      <c r="P14" s="32">
        <f>(J14+K14)/2*O14*($M$5+1)</f>
        <v>464772</v>
      </c>
      <c r="Q14" s="29"/>
      <c r="R14" s="29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</row>
    <row r="15" spans="1:1000" ht="15.6">
      <c r="A15" s="24" t="s">
        <v>13</v>
      </c>
      <c r="B15" s="49" t="s">
        <v>45</v>
      </c>
      <c r="C15" s="59"/>
      <c r="D15" s="57"/>
      <c r="E15" s="57"/>
      <c r="F15" s="57"/>
      <c r="G15" s="35">
        <f t="shared" si="2"/>
        <v>11612.2</v>
      </c>
      <c r="H15" s="36">
        <v>270</v>
      </c>
      <c r="I15" s="37">
        <f t="shared" si="1"/>
        <v>54.36</v>
      </c>
      <c r="J15" s="37">
        <v>54.36</v>
      </c>
      <c r="K15" s="37">
        <v>54.36</v>
      </c>
      <c r="L15" s="37">
        <v>3.16</v>
      </c>
      <c r="M15" s="61"/>
      <c r="N15" s="64"/>
      <c r="O15" s="10"/>
      <c r="P15" s="32"/>
      <c r="Q15" s="29"/>
      <c r="R15" s="29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</row>
    <row r="16" spans="1:1000" ht="15.6">
      <c r="A16" s="24" t="s">
        <v>14</v>
      </c>
      <c r="B16" s="49" t="s">
        <v>45</v>
      </c>
      <c r="C16" s="59"/>
      <c r="D16" s="57"/>
      <c r="E16" s="57"/>
      <c r="F16" s="57"/>
      <c r="G16" s="35">
        <f t="shared" si="2"/>
        <v>7212.2</v>
      </c>
      <c r="H16" s="36">
        <v>112</v>
      </c>
      <c r="I16" s="37">
        <f t="shared" si="1"/>
        <v>79.819999999999993</v>
      </c>
      <c r="J16" s="37">
        <v>79.819999999999993</v>
      </c>
      <c r="K16" s="37">
        <v>79.819999999999993</v>
      </c>
      <c r="L16" s="37">
        <v>3.16</v>
      </c>
      <c r="M16" s="61"/>
      <c r="N16" s="64"/>
      <c r="O16" s="10"/>
      <c r="P16" s="32"/>
      <c r="Q16" s="29"/>
      <c r="R16" s="29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</row>
    <row r="17" spans="1:1000" ht="15.75" customHeight="1">
      <c r="A17" s="24" t="s">
        <v>15</v>
      </c>
      <c r="B17" s="49" t="s">
        <v>16</v>
      </c>
      <c r="C17" s="59"/>
      <c r="D17" s="58"/>
      <c r="E17" s="58"/>
      <c r="F17" s="58"/>
      <c r="G17" s="35">
        <f t="shared" si="2"/>
        <v>50316.800000000003</v>
      </c>
      <c r="H17" s="36">
        <v>2050</v>
      </c>
      <c r="I17" s="37">
        <f t="shared" si="1"/>
        <v>32.380000000000003</v>
      </c>
      <c r="J17" s="37">
        <v>32.380000000000003</v>
      </c>
      <c r="K17" s="37">
        <v>32.380000000000003</v>
      </c>
      <c r="L17" s="37">
        <v>3.16</v>
      </c>
      <c r="M17" s="61"/>
      <c r="N17" s="64"/>
      <c r="O17" s="10">
        <v>1500</v>
      </c>
      <c r="P17" s="32">
        <f>(J17+K17)/2*O17*($M$5+1)</f>
        <v>50998.500000000007</v>
      </c>
      <c r="Q17" s="29"/>
      <c r="R17" s="29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</row>
    <row r="18" spans="1:1000" ht="15.6">
      <c r="A18" s="23" t="s">
        <v>17</v>
      </c>
      <c r="B18" s="50"/>
      <c r="C18" s="59">
        <f>ROUND(D18*$B$39/$D$39,1)</f>
        <v>96585.4</v>
      </c>
      <c r="D18" s="56">
        <f>0.9999*(E18+F18)</f>
        <v>115807.27011480001</v>
      </c>
      <c r="E18" s="56">
        <f>G18</f>
        <v>113985.3</v>
      </c>
      <c r="F18" s="56">
        <f>P18</f>
        <v>1833.5519999999999</v>
      </c>
      <c r="G18" s="33">
        <f>SUM(G19:G26)</f>
        <v>113985.3</v>
      </c>
      <c r="H18" s="38"/>
      <c r="I18" s="39"/>
      <c r="J18" s="39"/>
      <c r="K18" s="39"/>
      <c r="L18" s="39"/>
      <c r="M18" s="61"/>
      <c r="N18" s="64"/>
      <c r="O18" s="10"/>
      <c r="P18" s="31">
        <f>SUM(P19:P26)/1000</f>
        <v>1833.5519999999999</v>
      </c>
      <c r="Q18" s="29"/>
      <c r="R18" s="29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</row>
    <row r="19" spans="1:1000" ht="31.2">
      <c r="A19" s="24" t="s">
        <v>18</v>
      </c>
      <c r="B19" s="49" t="s">
        <v>19</v>
      </c>
      <c r="C19" s="59"/>
      <c r="D19" s="57"/>
      <c r="E19" s="57"/>
      <c r="F19" s="57"/>
      <c r="G19" s="35">
        <f>ROUND(H19*(I19-L19)*$N$5*(1+$M$5)/1000,1)</f>
        <v>3503.5</v>
      </c>
      <c r="H19" s="36">
        <v>20</v>
      </c>
      <c r="I19" s="37">
        <f t="shared" ref="I19:I26" si="3">(J19+K19)/2</f>
        <v>211.7</v>
      </c>
      <c r="J19" s="37">
        <v>211.7</v>
      </c>
      <c r="K19" s="37">
        <v>211.7</v>
      </c>
      <c r="L19" s="37">
        <v>3.16</v>
      </c>
      <c r="M19" s="61"/>
      <c r="N19" s="64"/>
      <c r="O19" s="10"/>
      <c r="P19" s="32"/>
      <c r="Q19" s="29"/>
      <c r="R19" s="2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</row>
    <row r="20" spans="1:1000" ht="15.6">
      <c r="A20" s="44" t="s">
        <v>20</v>
      </c>
      <c r="B20" s="51" t="s">
        <v>51</v>
      </c>
      <c r="C20" s="59"/>
      <c r="D20" s="57"/>
      <c r="E20" s="57"/>
      <c r="F20" s="57"/>
      <c r="G20" s="35">
        <f t="shared" ref="G20:G26" si="4">ROUND(H20*(I20-L20)*$N$5*(1+$M$5)/1000,1)</f>
        <v>11676.2</v>
      </c>
      <c r="H20" s="36">
        <v>239</v>
      </c>
      <c r="I20" s="37">
        <f t="shared" si="3"/>
        <v>61.32</v>
      </c>
      <c r="J20" s="37">
        <v>61.32</v>
      </c>
      <c r="K20" s="37">
        <v>61.32</v>
      </c>
      <c r="L20" s="37">
        <v>3.16</v>
      </c>
      <c r="M20" s="61"/>
      <c r="N20" s="64"/>
      <c r="O20" s="10">
        <v>8000</v>
      </c>
      <c r="P20" s="32">
        <f>(J20+K20)/2*O20*($M$5+1)</f>
        <v>515088</v>
      </c>
      <c r="Q20" s="29"/>
      <c r="R20" s="29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</row>
    <row r="21" spans="1:1000" s="2" customFormat="1" ht="15.6">
      <c r="A21" s="45" t="s">
        <v>21</v>
      </c>
      <c r="B21" s="52" t="s">
        <v>22</v>
      </c>
      <c r="C21" s="59"/>
      <c r="D21" s="57"/>
      <c r="E21" s="57"/>
      <c r="F21" s="57"/>
      <c r="G21" s="35">
        <f t="shared" si="4"/>
        <v>6786.8</v>
      </c>
      <c r="H21" s="40">
        <v>110</v>
      </c>
      <c r="I21" s="37">
        <f t="shared" si="3"/>
        <v>76.61</v>
      </c>
      <c r="J21" s="41">
        <v>76.61</v>
      </c>
      <c r="K21" s="41">
        <v>76.61</v>
      </c>
      <c r="L21" s="37">
        <v>3.16</v>
      </c>
      <c r="M21" s="61"/>
      <c r="N21" s="64"/>
      <c r="O21" s="10"/>
      <c r="P21" s="32"/>
      <c r="Q21" s="6"/>
      <c r="R21" s="6"/>
    </row>
    <row r="22" spans="1:1000" ht="15.6">
      <c r="A22" s="44" t="s">
        <v>23</v>
      </c>
      <c r="B22" s="51" t="s">
        <v>52</v>
      </c>
      <c r="C22" s="59"/>
      <c r="D22" s="57"/>
      <c r="E22" s="57"/>
      <c r="F22" s="57"/>
      <c r="G22" s="35">
        <f t="shared" si="4"/>
        <v>14523.6</v>
      </c>
      <c r="H22" s="36">
        <v>374</v>
      </c>
      <c r="I22" s="37">
        <f t="shared" si="3"/>
        <v>49.39</v>
      </c>
      <c r="J22" s="37">
        <v>49.39</v>
      </c>
      <c r="K22" s="37">
        <v>49.39</v>
      </c>
      <c r="L22" s="37">
        <v>3.16</v>
      </c>
      <c r="M22" s="61"/>
      <c r="N22" s="64"/>
      <c r="O22" s="10">
        <v>8000</v>
      </c>
      <c r="P22" s="32">
        <f>(J22+K22)/2*O22*($M$5+1)</f>
        <v>414876</v>
      </c>
      <c r="Q22" s="29"/>
      <c r="R22" s="29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</row>
    <row r="23" spans="1:1000" ht="15.6">
      <c r="A23" s="44" t="s">
        <v>24</v>
      </c>
      <c r="B23" s="51" t="s">
        <v>53</v>
      </c>
      <c r="C23" s="59"/>
      <c r="D23" s="57"/>
      <c r="E23" s="57"/>
      <c r="F23" s="57"/>
      <c r="G23" s="35">
        <f t="shared" si="4"/>
        <v>12120.2</v>
      </c>
      <c r="H23" s="36">
        <v>288</v>
      </c>
      <c r="I23" s="37">
        <f t="shared" si="3"/>
        <v>53.26</v>
      </c>
      <c r="J23" s="37">
        <v>53.26</v>
      </c>
      <c r="K23" s="37">
        <v>53.26</v>
      </c>
      <c r="L23" s="37">
        <v>3.16</v>
      </c>
      <c r="M23" s="61"/>
      <c r="N23" s="64"/>
      <c r="O23" s="10">
        <v>8000</v>
      </c>
      <c r="P23" s="32">
        <f>(J23+K23)/2*O23*($M$5+1)</f>
        <v>447384</v>
      </c>
      <c r="Q23" s="29"/>
      <c r="R23" s="29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</row>
    <row r="24" spans="1:1000" ht="15.6">
      <c r="A24" s="44" t="s">
        <v>25</v>
      </c>
      <c r="B24" s="51" t="s">
        <v>54</v>
      </c>
      <c r="C24" s="59"/>
      <c r="D24" s="57"/>
      <c r="E24" s="57"/>
      <c r="F24" s="57"/>
      <c r="G24" s="35">
        <f t="shared" si="4"/>
        <v>15038.1</v>
      </c>
      <c r="H24" s="36">
        <v>350</v>
      </c>
      <c r="I24" s="37">
        <f t="shared" si="3"/>
        <v>54.31</v>
      </c>
      <c r="J24" s="37">
        <v>54.31</v>
      </c>
      <c r="K24" s="37">
        <v>54.31</v>
      </c>
      <c r="L24" s="37">
        <v>3.16</v>
      </c>
      <c r="M24" s="61"/>
      <c r="N24" s="64"/>
      <c r="O24" s="10">
        <v>8000</v>
      </c>
      <c r="P24" s="32">
        <f>(J24+K24)/2*O24*($M$5+1)</f>
        <v>456204</v>
      </c>
      <c r="Q24" s="29"/>
      <c r="R24" s="29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</row>
    <row r="25" spans="1:1000" ht="15.6">
      <c r="A25" s="44" t="s">
        <v>26</v>
      </c>
      <c r="B25" s="51" t="s">
        <v>55</v>
      </c>
      <c r="C25" s="59"/>
      <c r="D25" s="57"/>
      <c r="E25" s="57"/>
      <c r="F25" s="57"/>
      <c r="G25" s="35">
        <f t="shared" si="4"/>
        <v>24111.9</v>
      </c>
      <c r="H25" s="36">
        <v>559</v>
      </c>
      <c r="I25" s="37">
        <f t="shared" si="3"/>
        <v>54.51</v>
      </c>
      <c r="J25" s="37">
        <v>54.51</v>
      </c>
      <c r="K25" s="37">
        <v>54.51</v>
      </c>
      <c r="L25" s="37">
        <v>3.16</v>
      </c>
      <c r="M25" s="61"/>
      <c r="N25" s="64"/>
      <c r="O25" s="10"/>
      <c r="P25" s="32"/>
      <c r="Q25" s="29"/>
      <c r="R25" s="29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</row>
    <row r="26" spans="1:1000" ht="15.75" customHeight="1">
      <c r="A26" s="44" t="s">
        <v>27</v>
      </c>
      <c r="B26" s="51" t="s">
        <v>50</v>
      </c>
      <c r="C26" s="59"/>
      <c r="D26" s="58"/>
      <c r="E26" s="58"/>
      <c r="F26" s="58"/>
      <c r="G26" s="35">
        <f t="shared" si="4"/>
        <v>26225</v>
      </c>
      <c r="H26" s="36">
        <v>787</v>
      </c>
      <c r="I26" s="37">
        <f t="shared" si="3"/>
        <v>42.83</v>
      </c>
      <c r="J26" s="37">
        <v>42.83</v>
      </c>
      <c r="K26" s="37">
        <v>42.83</v>
      </c>
      <c r="L26" s="37">
        <v>3.16</v>
      </c>
      <c r="M26" s="61"/>
      <c r="N26" s="64"/>
      <c r="O26" s="10"/>
      <c r="P26" s="32"/>
      <c r="Q26" s="29"/>
      <c r="R26" s="29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</row>
    <row r="27" spans="1:1000" ht="15.6">
      <c r="A27" s="46" t="s">
        <v>28</v>
      </c>
      <c r="B27" s="53"/>
      <c r="C27" s="59">
        <f>ROUND(D27*$B$39/$D$39,1)</f>
        <v>23580.799999999999</v>
      </c>
      <c r="D27" s="56">
        <f>0.9999*(E27+F27)</f>
        <v>28273.672350000001</v>
      </c>
      <c r="E27" s="56">
        <f>G27</f>
        <v>28276.5</v>
      </c>
      <c r="F27" s="56">
        <v>0</v>
      </c>
      <c r="G27" s="33">
        <f>SUM(G28:G31)</f>
        <v>28276.5</v>
      </c>
      <c r="H27" s="38"/>
      <c r="I27" s="39"/>
      <c r="J27" s="39"/>
      <c r="K27" s="39"/>
      <c r="L27" s="39"/>
      <c r="M27" s="61"/>
      <c r="N27" s="64"/>
      <c r="O27" s="10"/>
      <c r="P27" s="31">
        <f>SUM(P28:P31)</f>
        <v>0</v>
      </c>
      <c r="Q27" s="29"/>
      <c r="R27" s="29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</row>
    <row r="28" spans="1:1000" s="2" customFormat="1" ht="15.6">
      <c r="A28" s="44" t="s">
        <v>29</v>
      </c>
      <c r="B28" s="51" t="s">
        <v>30</v>
      </c>
      <c r="C28" s="59"/>
      <c r="D28" s="57"/>
      <c r="E28" s="57"/>
      <c r="F28" s="57"/>
      <c r="G28" s="35">
        <f>ROUND(H28*(I28-L28)*$N$5*(1+$M$5)/1000,1)</f>
        <v>6662.6</v>
      </c>
      <c r="H28" s="36">
        <v>188</v>
      </c>
      <c r="I28" s="37">
        <f t="shared" ref="I28:I31" si="5">(J28+K28)/2</f>
        <v>45.35</v>
      </c>
      <c r="J28" s="37">
        <v>45.35</v>
      </c>
      <c r="K28" s="37">
        <v>45.35</v>
      </c>
      <c r="L28" s="37">
        <v>3.16</v>
      </c>
      <c r="M28" s="61"/>
      <c r="N28" s="64"/>
      <c r="O28" s="10"/>
      <c r="P28" s="32"/>
      <c r="Q28" s="6"/>
      <c r="R28" s="6"/>
    </row>
    <row r="29" spans="1:1000" s="2" customFormat="1" ht="15.6">
      <c r="A29" s="44" t="s">
        <v>31</v>
      </c>
      <c r="B29" s="51" t="s">
        <v>30</v>
      </c>
      <c r="C29" s="59"/>
      <c r="D29" s="57"/>
      <c r="E29" s="57"/>
      <c r="F29" s="57"/>
      <c r="G29" s="35">
        <f t="shared" ref="G29:G31" si="6">ROUND(H29*(I29-L29)*$N$5*(1+$M$5)/1000,1)</f>
        <v>5990.3</v>
      </c>
      <c r="H29" s="36">
        <v>153</v>
      </c>
      <c r="I29" s="37">
        <f t="shared" si="5"/>
        <v>49.77</v>
      </c>
      <c r="J29" s="37">
        <v>49.77</v>
      </c>
      <c r="K29" s="37">
        <v>49.77</v>
      </c>
      <c r="L29" s="37">
        <v>3.16</v>
      </c>
      <c r="M29" s="61"/>
      <c r="N29" s="64"/>
      <c r="O29" s="10"/>
      <c r="P29" s="32"/>
      <c r="Q29" s="6"/>
      <c r="R29" s="6"/>
    </row>
    <row r="30" spans="1:1000" ht="15.6">
      <c r="A30" s="44" t="s">
        <v>32</v>
      </c>
      <c r="B30" s="51" t="s">
        <v>33</v>
      </c>
      <c r="C30" s="59"/>
      <c r="D30" s="57"/>
      <c r="E30" s="57"/>
      <c r="F30" s="57"/>
      <c r="G30" s="35">
        <f t="shared" si="6"/>
        <v>3982</v>
      </c>
      <c r="H30" s="36">
        <v>55</v>
      </c>
      <c r="I30" s="37">
        <f t="shared" si="5"/>
        <v>89.35</v>
      </c>
      <c r="J30" s="37">
        <v>89.35</v>
      </c>
      <c r="K30" s="37">
        <v>89.35</v>
      </c>
      <c r="L30" s="37">
        <v>3.16</v>
      </c>
      <c r="M30" s="61"/>
      <c r="N30" s="64"/>
      <c r="O30" s="10"/>
      <c r="P30" s="32"/>
      <c r="Q30" s="29"/>
      <c r="R30" s="29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</row>
    <row r="31" spans="1:1000" ht="15.75" customHeight="1">
      <c r="A31" s="44" t="s">
        <v>34</v>
      </c>
      <c r="B31" s="51" t="s">
        <v>33</v>
      </c>
      <c r="C31" s="59"/>
      <c r="D31" s="58"/>
      <c r="E31" s="58"/>
      <c r="F31" s="58"/>
      <c r="G31" s="35">
        <f t="shared" si="6"/>
        <v>11641.6</v>
      </c>
      <c r="H31" s="36">
        <v>365</v>
      </c>
      <c r="I31" s="37">
        <f t="shared" si="5"/>
        <v>41.13</v>
      </c>
      <c r="J31" s="37">
        <v>41.13</v>
      </c>
      <c r="K31" s="37">
        <v>41.13</v>
      </c>
      <c r="L31" s="37">
        <v>3.16</v>
      </c>
      <c r="M31" s="61"/>
      <c r="N31" s="64"/>
      <c r="O31" s="10"/>
      <c r="P31" s="32"/>
      <c r="Q31" s="29"/>
      <c r="R31" s="29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</row>
    <row r="32" spans="1:1000" ht="15.6">
      <c r="A32" s="46" t="s">
        <v>35</v>
      </c>
      <c r="B32" s="53"/>
      <c r="C32" s="59">
        <f>ROUND(D32*$B$39/$D$39,1)</f>
        <v>17323.099999999999</v>
      </c>
      <c r="D32" s="56">
        <f>0.9999*(E32+F32)</f>
        <v>20770.6147308</v>
      </c>
      <c r="E32" s="56">
        <f>G32</f>
        <v>20423</v>
      </c>
      <c r="F32" s="56">
        <f>P32</f>
        <v>349.69200000000001</v>
      </c>
      <c r="G32" s="33">
        <f>G33</f>
        <v>20423</v>
      </c>
      <c r="H32" s="38"/>
      <c r="I32" s="39"/>
      <c r="J32" s="39"/>
      <c r="K32" s="39"/>
      <c r="L32" s="39"/>
      <c r="M32" s="61"/>
      <c r="N32" s="64"/>
      <c r="O32" s="10"/>
      <c r="P32" s="31">
        <f>SUM(P33)/1000</f>
        <v>349.69200000000001</v>
      </c>
      <c r="Q32" s="29"/>
      <c r="R32" s="29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</row>
    <row r="33" spans="1:1000" ht="15.75" customHeight="1">
      <c r="A33" s="47" t="s">
        <v>36</v>
      </c>
      <c r="B33" s="54" t="s">
        <v>58</v>
      </c>
      <c r="C33" s="59"/>
      <c r="D33" s="58"/>
      <c r="E33" s="58"/>
      <c r="F33" s="58"/>
      <c r="G33" s="35">
        <f>ROUND(H33*(I33-L33)*$N$5*(1+$M$5)/1000,1)</f>
        <v>20423</v>
      </c>
      <c r="H33" s="42">
        <v>632</v>
      </c>
      <c r="I33" s="37">
        <f>(J33+K33)/2</f>
        <v>41.63</v>
      </c>
      <c r="J33" s="43">
        <v>41.63</v>
      </c>
      <c r="K33" s="43">
        <v>41.63</v>
      </c>
      <c r="L33" s="37">
        <v>3.16</v>
      </c>
      <c r="M33" s="61"/>
      <c r="N33" s="64"/>
      <c r="O33" s="10">
        <v>8000</v>
      </c>
      <c r="P33" s="32">
        <f>(J33+K33)/2*O33*($M$5+1)</f>
        <v>349692</v>
      </c>
      <c r="Q33" s="29"/>
      <c r="R33" s="29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</row>
    <row r="34" spans="1:1000" ht="15.6">
      <c r="A34" s="46" t="s">
        <v>37</v>
      </c>
      <c r="B34" s="53"/>
      <c r="C34" s="59">
        <f>ROUND(D34*$B$39/$D$39,1)</f>
        <v>35106.699999999997</v>
      </c>
      <c r="D34" s="56">
        <f>0.9999*(E34+F34)</f>
        <v>42093.390240000001</v>
      </c>
      <c r="E34" s="56">
        <f>G34</f>
        <v>42097.599999999999</v>
      </c>
      <c r="F34" s="56">
        <v>0</v>
      </c>
      <c r="G34" s="33">
        <f>G35</f>
        <v>42097.599999999999</v>
      </c>
      <c r="H34" s="38"/>
      <c r="I34" s="39"/>
      <c r="J34" s="39"/>
      <c r="K34" s="39"/>
      <c r="L34" s="39"/>
      <c r="M34" s="61"/>
      <c r="N34" s="64"/>
      <c r="O34" s="10"/>
      <c r="P34" s="31">
        <f>SUM(P35)</f>
        <v>0</v>
      </c>
      <c r="Q34" s="29"/>
      <c r="R34" s="29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</row>
    <row r="35" spans="1:1000" ht="15.6">
      <c r="A35" s="47" t="s">
        <v>38</v>
      </c>
      <c r="B35" s="54" t="s">
        <v>49</v>
      </c>
      <c r="C35" s="59"/>
      <c r="D35" s="58"/>
      <c r="E35" s="58"/>
      <c r="F35" s="58"/>
      <c r="G35" s="35">
        <f>ROUND(H35*(I35-L35)*$N$5*(1+$M$5)/1000,1)</f>
        <v>42097.599999999999</v>
      </c>
      <c r="H35" s="42">
        <v>1641</v>
      </c>
      <c r="I35" s="37">
        <f>(J35+K35)/2</f>
        <v>33.700000000000003</v>
      </c>
      <c r="J35" s="43">
        <v>33.700000000000003</v>
      </c>
      <c r="K35" s="43">
        <v>33.700000000000003</v>
      </c>
      <c r="L35" s="37">
        <v>3.16</v>
      </c>
      <c r="M35" s="61"/>
      <c r="N35" s="64"/>
      <c r="O35" s="10"/>
      <c r="P35" s="32"/>
      <c r="Q35" s="29"/>
      <c r="R35" s="29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</row>
    <row r="36" spans="1:1000" s="3" customFormat="1" ht="17.25" customHeight="1">
      <c r="A36" s="23" t="s">
        <v>39</v>
      </c>
      <c r="B36" s="23"/>
      <c r="C36" s="33">
        <f>SUM(C5:C35)</f>
        <v>294703.89999999997</v>
      </c>
      <c r="D36" s="33">
        <f>SUM(D5:D35)</f>
        <v>353354.08580752497</v>
      </c>
      <c r="E36" s="33">
        <f>E5+E9+E11+E18+E27+E32+E34</f>
        <v>349900.69999999995</v>
      </c>
      <c r="F36" s="33">
        <f>F5+F9+F11+F18+F27+F32+F34</f>
        <v>3488.7247500000003</v>
      </c>
      <c r="G36" s="33">
        <f>G5+G9+G11+G18+G27+G32+G34</f>
        <v>349900.69999999995</v>
      </c>
      <c r="H36" s="38"/>
      <c r="I36" s="39"/>
      <c r="J36" s="39"/>
      <c r="K36" s="39"/>
      <c r="L36" s="39"/>
      <c r="M36" s="62"/>
      <c r="N36" s="65"/>
      <c r="O36" s="10"/>
      <c r="P36" s="31">
        <f>P5+P9+P11+P18+P27+P32+P34</f>
        <v>3488.7247500000003</v>
      </c>
      <c r="Q36" s="6"/>
      <c r="R36" s="6"/>
    </row>
    <row r="37" spans="1:1000"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</row>
    <row r="38" spans="1:1000">
      <c r="B38" s="4"/>
      <c r="C38" s="4"/>
      <c r="D38" s="7"/>
      <c r="E38" s="7"/>
      <c r="F38" s="7"/>
      <c r="G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</row>
    <row r="39" spans="1:1000" ht="15.6">
      <c r="A39" s="25" t="s">
        <v>62</v>
      </c>
      <c r="B39" s="22">
        <v>294703.90000000002</v>
      </c>
      <c r="C39" s="25" t="s">
        <v>63</v>
      </c>
      <c r="D39" s="26">
        <v>353354.1</v>
      </c>
      <c r="E39" s="7"/>
      <c r="F39" s="7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</row>
    <row r="40" spans="1:1000" ht="13.8">
      <c r="A40" s="16"/>
      <c r="B40" s="17"/>
      <c r="C40" s="18"/>
      <c r="D40" s="19"/>
      <c r="E40" s="19"/>
      <c r="F40" s="19"/>
      <c r="N40" s="12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</row>
    <row r="41" spans="1:1000" ht="13.8">
      <c r="A41" s="18"/>
      <c r="B41" s="18"/>
      <c r="C41" s="18"/>
      <c r="D41" s="19"/>
      <c r="E41" s="20"/>
      <c r="F41" s="19"/>
      <c r="N41" s="9"/>
      <c r="O41" s="9"/>
      <c r="P41" s="9"/>
      <c r="Q41" s="9"/>
      <c r="R41" s="9"/>
      <c r="S41" s="9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</row>
    <row r="42" spans="1:1000" ht="13.8">
      <c r="A42" s="18"/>
      <c r="B42" s="18"/>
      <c r="C42" s="18"/>
      <c r="D42" s="19"/>
      <c r="E42" s="19"/>
      <c r="F42" s="19"/>
      <c r="N42" s="9"/>
      <c r="O42" s="9"/>
      <c r="P42" s="9"/>
      <c r="Q42" s="9"/>
      <c r="R42" s="9"/>
      <c r="S42" s="9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</row>
    <row r="43" spans="1:1000">
      <c r="N43" s="9"/>
      <c r="O43" s="9"/>
      <c r="P43" s="9"/>
      <c r="Q43" s="9"/>
      <c r="R43" s="9"/>
      <c r="S43" s="9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</row>
    <row r="44" spans="1:1000">
      <c r="N44" s="9"/>
      <c r="O44" s="9"/>
      <c r="P44" s="9"/>
      <c r="Q44" s="9"/>
      <c r="R44" s="9"/>
      <c r="S44" s="9"/>
    </row>
    <row r="45" spans="1:1000">
      <c r="N45" s="9"/>
      <c r="O45" s="9"/>
      <c r="P45" s="9"/>
      <c r="Q45" s="9"/>
      <c r="R45" s="9"/>
      <c r="S45" s="9"/>
    </row>
    <row r="46" spans="1:1000">
      <c r="N46" s="9"/>
      <c r="O46" s="9"/>
      <c r="P46" s="9"/>
      <c r="Q46" s="9"/>
      <c r="R46" s="9"/>
      <c r="S46" s="9"/>
    </row>
    <row r="47" spans="1:1000">
      <c r="N47" s="9"/>
      <c r="O47" s="9"/>
      <c r="P47" s="9"/>
      <c r="Q47" s="9"/>
      <c r="R47" s="9"/>
      <c r="S47" s="9"/>
    </row>
    <row r="48" spans="1:1000" s="3" customFormat="1">
      <c r="D48" s="6"/>
      <c r="E48" s="6"/>
      <c r="F48" s="6"/>
      <c r="G48" s="6"/>
      <c r="H48" s="6"/>
      <c r="I48" s="6"/>
      <c r="J48" s="6"/>
      <c r="K48" s="6"/>
      <c r="L48" s="6"/>
      <c r="M48" s="6"/>
      <c r="N48" s="9"/>
      <c r="O48" s="9"/>
      <c r="P48" s="9"/>
      <c r="Q48" s="9"/>
      <c r="R48" s="9"/>
      <c r="S48" s="9"/>
    </row>
    <row r="49" spans="4:19" s="3" customFormat="1">
      <c r="D49" s="6"/>
      <c r="E49" s="6"/>
      <c r="F49" s="6"/>
      <c r="G49" s="6"/>
      <c r="H49" s="6"/>
      <c r="I49" s="6"/>
      <c r="J49" s="6"/>
      <c r="K49" s="6"/>
      <c r="L49" s="6"/>
      <c r="M49" s="6"/>
      <c r="N49" s="9"/>
      <c r="O49" s="9"/>
      <c r="P49" s="9"/>
      <c r="Q49" s="9"/>
      <c r="R49" s="9"/>
      <c r="S49" s="9"/>
    </row>
    <row r="50" spans="4:19" s="3" customFormat="1">
      <c r="D50" s="6"/>
      <c r="E50" s="6"/>
      <c r="F50" s="6"/>
      <c r="G50" s="6"/>
      <c r="H50" s="6"/>
      <c r="I50" s="6"/>
      <c r="J50" s="6"/>
      <c r="K50" s="6"/>
      <c r="L50" s="6"/>
      <c r="M50" s="6"/>
      <c r="N50" s="9"/>
      <c r="O50" s="9"/>
      <c r="P50" s="9"/>
      <c r="Q50" s="9"/>
      <c r="R50" s="9"/>
      <c r="S50" s="9"/>
    </row>
    <row r="51" spans="4:19" s="3" customFormat="1">
      <c r="D51" s="6"/>
      <c r="E51" s="6"/>
      <c r="F51" s="6"/>
      <c r="G51" s="6"/>
      <c r="H51" s="6"/>
      <c r="I51" s="6"/>
      <c r="J51" s="6"/>
      <c r="K51" s="6"/>
      <c r="L51" s="6"/>
      <c r="M51" s="6"/>
      <c r="N51" s="9"/>
      <c r="O51" s="9"/>
      <c r="P51" s="9"/>
      <c r="Q51" s="9"/>
      <c r="R51" s="9"/>
      <c r="S51" s="9"/>
    </row>
  </sheetData>
  <mergeCells count="31">
    <mergeCell ref="M5:M36"/>
    <mergeCell ref="N5:N36"/>
    <mergeCell ref="C9:C10"/>
    <mergeCell ref="D9:D10"/>
    <mergeCell ref="E9:E10"/>
    <mergeCell ref="F9:F10"/>
    <mergeCell ref="C11:C17"/>
    <mergeCell ref="D11:D17"/>
    <mergeCell ref="D18:D26"/>
    <mergeCell ref="E18:E26"/>
    <mergeCell ref="F18:F26"/>
    <mergeCell ref="C5:C8"/>
    <mergeCell ref="D5:D8"/>
    <mergeCell ref="E5:E8"/>
    <mergeCell ref="F5:F8"/>
    <mergeCell ref="A1:P1"/>
    <mergeCell ref="E11:E17"/>
    <mergeCell ref="F11:F17"/>
    <mergeCell ref="C34:C35"/>
    <mergeCell ref="D34:D35"/>
    <mergeCell ref="E34:E35"/>
    <mergeCell ref="F34:F35"/>
    <mergeCell ref="C27:C31"/>
    <mergeCell ref="D27:D31"/>
    <mergeCell ref="E27:E31"/>
    <mergeCell ref="F27:F31"/>
    <mergeCell ref="C32:C33"/>
    <mergeCell ref="D32:D33"/>
    <mergeCell ref="E32:E33"/>
    <mergeCell ref="F32:F33"/>
    <mergeCell ref="C18:C26"/>
  </mergeCells>
  <pageMargins left="0.70866141732283472" right="0.70866141732283472" top="0.78740157480314965" bottom="0.78740157480314965" header="0.51181102362204722" footer="0.31496062992125984"/>
  <pageSetup paperSize="9" scale="64" firstPageNumber="208" orientation="landscape" useFirstPageNumber="1" r:id="rId1"/>
  <headerFooter scaleWithDoc="0">
    <oddHeader>&amp;C&amp;"PT Astra Serif,обычный"&amp;12&amp;P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L51"/>
  <sheetViews>
    <sheetView view="pageBreakPreview" zoomScale="85" zoomScaleNormal="100" zoomScaleSheetLayoutView="85" workbookViewId="0">
      <selection activeCell="G4" sqref="G4"/>
    </sheetView>
  </sheetViews>
  <sheetFormatPr defaultRowHeight="13.2" outlineLevelCol="1"/>
  <cols>
    <col min="1" max="1" width="33.6640625" style="3" customWidth="1"/>
    <col min="2" max="2" width="33.44140625" style="3" customWidth="1"/>
    <col min="3" max="3" width="13.44140625" style="3" customWidth="1"/>
    <col min="4" max="4" width="12.6640625" style="6" customWidth="1"/>
    <col min="5" max="5" width="12.6640625" style="6" customWidth="1" outlineLevel="1"/>
    <col min="6" max="6" width="10.5546875" style="6" customWidth="1" outlineLevel="1"/>
    <col min="7" max="7" width="12.5546875" style="6" customWidth="1"/>
    <col min="8" max="8" width="8" style="6" customWidth="1"/>
    <col min="9" max="9" width="8.88671875" style="6" customWidth="1"/>
    <col min="10" max="11" width="8.88671875" style="6" customWidth="1" outlineLevel="1"/>
    <col min="12" max="12" width="8.88671875" style="6" customWidth="1"/>
    <col min="13" max="13" width="6.88671875" style="6" customWidth="1"/>
    <col min="14" max="14" width="5.5546875" style="6" customWidth="1"/>
    <col min="15" max="15" width="11" style="6" customWidth="1"/>
    <col min="16" max="16" width="11.88671875" style="6" customWidth="1"/>
    <col min="17" max="17" width="16.6640625" style="6" customWidth="1"/>
    <col min="18" max="19" width="10.44140625" style="6" customWidth="1"/>
    <col min="20" max="1000" width="9.109375" style="3" customWidth="1"/>
  </cols>
  <sheetData>
    <row r="1" spans="1:1000" ht="48" customHeight="1">
      <c r="A1" s="55" t="s">
        <v>82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48"/>
      <c r="P1" s="48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</row>
    <row r="2" spans="1:1000" ht="16.5" customHeight="1">
      <c r="A2" s="1"/>
      <c r="B2" s="1"/>
      <c r="C2" s="1"/>
      <c r="D2" s="5"/>
      <c r="E2" s="5"/>
      <c r="F2" s="5"/>
      <c r="G2" s="5"/>
      <c r="H2" s="11"/>
      <c r="I2" s="5"/>
      <c r="J2" s="5"/>
      <c r="K2" s="5"/>
      <c r="L2" s="5"/>
      <c r="M2" s="5"/>
      <c r="N2" s="5"/>
      <c r="O2" s="5"/>
      <c r="P2" s="5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</row>
    <row r="3" spans="1:1000" ht="160.5" customHeight="1">
      <c r="A3" s="28" t="s">
        <v>64</v>
      </c>
      <c r="B3" s="28" t="s">
        <v>56</v>
      </c>
      <c r="C3" s="28" t="s">
        <v>72</v>
      </c>
      <c r="D3" s="13" t="s">
        <v>73</v>
      </c>
      <c r="E3" s="13" t="s">
        <v>74</v>
      </c>
      <c r="F3" s="13" t="s">
        <v>76</v>
      </c>
      <c r="G3" s="13" t="s">
        <v>75</v>
      </c>
      <c r="H3" s="13" t="s">
        <v>40</v>
      </c>
      <c r="I3" s="13" t="s">
        <v>41</v>
      </c>
      <c r="J3" s="13" t="s">
        <v>60</v>
      </c>
      <c r="K3" s="13" t="s">
        <v>61</v>
      </c>
      <c r="L3" s="13" t="s">
        <v>42</v>
      </c>
      <c r="M3" s="13" t="s">
        <v>43</v>
      </c>
      <c r="N3" s="13" t="s">
        <v>44</v>
      </c>
      <c r="O3" s="13" t="s">
        <v>48</v>
      </c>
      <c r="P3" s="13" t="s">
        <v>47</v>
      </c>
      <c r="Q3" s="29"/>
      <c r="R3" s="29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</row>
    <row r="4" spans="1:1000" s="8" customFormat="1" ht="19.5" customHeight="1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5">
        <v>7</v>
      </c>
      <c r="H4" s="15">
        <v>8</v>
      </c>
      <c r="I4" s="15">
        <v>9</v>
      </c>
      <c r="J4" s="15">
        <v>10</v>
      </c>
      <c r="K4" s="15">
        <v>11</v>
      </c>
      <c r="L4" s="15">
        <v>12</v>
      </c>
      <c r="M4" s="15">
        <v>13</v>
      </c>
      <c r="N4" s="15">
        <v>14</v>
      </c>
      <c r="O4" s="15">
        <v>15</v>
      </c>
      <c r="P4" s="15">
        <v>16</v>
      </c>
      <c r="Q4" s="30"/>
      <c r="R4" s="30"/>
    </row>
    <row r="5" spans="1:1000" ht="15.6">
      <c r="A5" s="23" t="s">
        <v>0</v>
      </c>
      <c r="B5" s="23"/>
      <c r="C5" s="59">
        <f>ROUND(D5*$B$39/$D$39,1)</f>
        <v>14816.4</v>
      </c>
      <c r="D5" s="56">
        <f>0.9999*(E5+F5)*1.05</f>
        <v>18653.35664028375</v>
      </c>
      <c r="E5" s="56">
        <f>G5</f>
        <v>17287.8</v>
      </c>
      <c r="F5" s="56">
        <f>P5</f>
        <v>479.07825000000003</v>
      </c>
      <c r="G5" s="33">
        <f>SUM(G6:G8)</f>
        <v>17287.8</v>
      </c>
      <c r="H5" s="34"/>
      <c r="I5" s="34"/>
      <c r="J5" s="34"/>
      <c r="K5" s="34"/>
      <c r="L5" s="34"/>
      <c r="M5" s="60">
        <v>0.05</v>
      </c>
      <c r="N5" s="63">
        <v>800</v>
      </c>
      <c r="O5" s="10"/>
      <c r="P5" s="31">
        <f>SUM(P6:P8)/1000</f>
        <v>479.07825000000003</v>
      </c>
      <c r="Q5" s="29"/>
      <c r="R5" s="29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</row>
    <row r="6" spans="1:1000" ht="15.6">
      <c r="A6" s="24" t="s">
        <v>1</v>
      </c>
      <c r="B6" s="24" t="s">
        <v>2</v>
      </c>
      <c r="C6" s="59"/>
      <c r="D6" s="57"/>
      <c r="E6" s="57"/>
      <c r="F6" s="57"/>
      <c r="G6" s="35">
        <f>ROUND(H6*(I6-L6)*$N$5*(1+$M$5)/1000,1)</f>
        <v>5818.2</v>
      </c>
      <c r="H6" s="36">
        <v>312</v>
      </c>
      <c r="I6" s="37">
        <f>(J6+K6)/2</f>
        <v>25.36</v>
      </c>
      <c r="J6" s="37">
        <v>25.36</v>
      </c>
      <c r="K6" s="37">
        <v>25.36</v>
      </c>
      <c r="L6" s="37">
        <v>3.16</v>
      </c>
      <c r="M6" s="61"/>
      <c r="N6" s="64"/>
      <c r="O6" s="10">
        <v>8000</v>
      </c>
      <c r="P6" s="32">
        <f>(J6+K6)/2*O6*($M$5+1)</f>
        <v>213024</v>
      </c>
      <c r="Q6" s="29"/>
      <c r="R6" s="29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</row>
    <row r="7" spans="1:1000" ht="15.6">
      <c r="A7" s="24" t="s">
        <v>3</v>
      </c>
      <c r="B7" s="24" t="s">
        <v>4</v>
      </c>
      <c r="C7" s="59"/>
      <c r="D7" s="57"/>
      <c r="E7" s="57"/>
      <c r="F7" s="57"/>
      <c r="G7" s="35">
        <f t="shared" ref="G7:G8" si="0">ROUND(H7*(I7-L7)*$N$5*(1+$M$5)/1000,1)</f>
        <v>6450.2</v>
      </c>
      <c r="H7" s="36">
        <v>360</v>
      </c>
      <c r="I7" s="37">
        <f>(J7+K7)/2</f>
        <v>24.49</v>
      </c>
      <c r="J7" s="37">
        <v>24.49</v>
      </c>
      <c r="K7" s="37">
        <v>24.49</v>
      </c>
      <c r="L7" s="37">
        <v>3.16</v>
      </c>
      <c r="M7" s="61"/>
      <c r="N7" s="64"/>
      <c r="O7" s="10">
        <v>8000</v>
      </c>
      <c r="P7" s="32">
        <f>(J7+K7)/2*O7*($M$5+1)</f>
        <v>205716</v>
      </c>
      <c r="Q7" s="29"/>
      <c r="R7" s="29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</row>
    <row r="8" spans="1:1000" ht="15.75" customHeight="1">
      <c r="A8" s="24" t="s">
        <v>5</v>
      </c>
      <c r="B8" s="24" t="s">
        <v>2</v>
      </c>
      <c r="C8" s="59"/>
      <c r="D8" s="58"/>
      <c r="E8" s="58"/>
      <c r="F8" s="58"/>
      <c r="G8" s="35">
        <f t="shared" si="0"/>
        <v>5019.3999999999996</v>
      </c>
      <c r="H8" s="36">
        <v>170</v>
      </c>
      <c r="I8" s="37">
        <f>(J8+K8)/2</f>
        <v>38.31</v>
      </c>
      <c r="J8" s="37">
        <v>38.31</v>
      </c>
      <c r="K8" s="37">
        <v>38.31</v>
      </c>
      <c r="L8" s="37">
        <v>3.16</v>
      </c>
      <c r="M8" s="61"/>
      <c r="N8" s="64"/>
      <c r="O8" s="10">
        <v>1500</v>
      </c>
      <c r="P8" s="32">
        <f>(J8+K8)/2*O8*($M$5+1)</f>
        <v>60338.25</v>
      </c>
      <c r="Q8" s="29"/>
      <c r="R8" s="29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</row>
    <row r="9" spans="1:1000" ht="15.75" customHeight="1">
      <c r="A9" s="23" t="s">
        <v>6</v>
      </c>
      <c r="B9" s="23"/>
      <c r="C9" s="59">
        <f>ROUND(D9*$B$39/$D$39,1)</f>
        <v>4709.7</v>
      </c>
      <c r="D9" s="56">
        <f>0.9999*(E9+F9)*1.05</f>
        <v>5929.3870020000004</v>
      </c>
      <c r="E9" s="56">
        <f>G9</f>
        <v>5647.6</v>
      </c>
      <c r="F9" s="56">
        <v>0</v>
      </c>
      <c r="G9" s="33">
        <f>G10</f>
        <v>5647.6</v>
      </c>
      <c r="H9" s="38"/>
      <c r="I9" s="39"/>
      <c r="J9" s="39"/>
      <c r="K9" s="39"/>
      <c r="L9" s="39"/>
      <c r="M9" s="61"/>
      <c r="N9" s="64"/>
      <c r="O9" s="10"/>
      <c r="P9" s="31">
        <f>SUM(P10:P10)</f>
        <v>0</v>
      </c>
      <c r="Q9" s="29"/>
      <c r="R9" s="2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</row>
    <row r="10" spans="1:1000" ht="15.75" customHeight="1">
      <c r="A10" s="24" t="s">
        <v>7</v>
      </c>
      <c r="B10" s="24" t="s">
        <v>46</v>
      </c>
      <c r="C10" s="59"/>
      <c r="D10" s="58"/>
      <c r="E10" s="58"/>
      <c r="F10" s="58"/>
      <c r="G10" s="35">
        <f>ROUND(H10*(I10-L10)*$N$5*(1+$M$5)/1000,1)</f>
        <v>5647.6</v>
      </c>
      <c r="H10" s="36">
        <v>127</v>
      </c>
      <c r="I10" s="37">
        <f>(J10+K10)/2</f>
        <v>56.1</v>
      </c>
      <c r="J10" s="37">
        <v>56.1</v>
      </c>
      <c r="K10" s="37">
        <v>56.1</v>
      </c>
      <c r="L10" s="37">
        <v>3.16</v>
      </c>
      <c r="M10" s="61"/>
      <c r="N10" s="64"/>
      <c r="O10" s="10"/>
      <c r="P10" s="32"/>
      <c r="Q10" s="29"/>
      <c r="R10" s="29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</row>
    <row r="11" spans="1:1000" ht="15.75" customHeight="1">
      <c r="A11" s="23" t="s">
        <v>8</v>
      </c>
      <c r="B11" s="23"/>
      <c r="C11" s="59">
        <f>ROUND(D11*$B$39/$D$39,1)</f>
        <v>102581.8</v>
      </c>
      <c r="D11" s="56">
        <f>0.9999*(E11+F11)*1.05</f>
        <v>129146.8516482375</v>
      </c>
      <c r="E11" s="56">
        <f>G11</f>
        <v>122182.9</v>
      </c>
      <c r="F11" s="56">
        <f>P11</f>
        <v>826.40250000000003</v>
      </c>
      <c r="G11" s="33">
        <f>SUM(G12:G17)</f>
        <v>122182.9</v>
      </c>
      <c r="H11" s="38"/>
      <c r="I11" s="39"/>
      <c r="J11" s="39"/>
      <c r="K11" s="39"/>
      <c r="L11" s="39"/>
      <c r="M11" s="61"/>
      <c r="N11" s="64"/>
      <c r="O11" s="10"/>
      <c r="P11" s="31">
        <f>SUM(P12:P17)/1000</f>
        <v>826.40250000000003</v>
      </c>
      <c r="Q11" s="29"/>
      <c r="R11" s="29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</row>
    <row r="12" spans="1:1000" ht="15.75" customHeight="1">
      <c r="A12" s="24" t="s">
        <v>9</v>
      </c>
      <c r="B12" s="24" t="s">
        <v>57</v>
      </c>
      <c r="C12" s="59"/>
      <c r="D12" s="57"/>
      <c r="E12" s="57"/>
      <c r="F12" s="57"/>
      <c r="G12" s="35">
        <f>ROUND(H12*(I12-L12)*$N$5*(1+$M$5)/1000,1)</f>
        <v>34886</v>
      </c>
      <c r="H12" s="36">
        <v>1228</v>
      </c>
      <c r="I12" s="37">
        <f t="shared" ref="I12:I17" si="1">(J12+K12)/2</f>
        <v>36.979999999999997</v>
      </c>
      <c r="J12" s="37">
        <v>36.979999999999997</v>
      </c>
      <c r="K12" s="37">
        <v>36.979999999999997</v>
      </c>
      <c r="L12" s="37">
        <v>3.16</v>
      </c>
      <c r="M12" s="61"/>
      <c r="N12" s="64"/>
      <c r="O12" s="10">
        <v>8000</v>
      </c>
      <c r="P12" s="32">
        <f>(J12+K12)/2*O12*($M$5+1)</f>
        <v>310632</v>
      </c>
      <c r="Q12" s="29"/>
      <c r="R12" s="29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</row>
    <row r="13" spans="1:1000" ht="15.75" customHeight="1">
      <c r="A13" s="24" t="s">
        <v>10</v>
      </c>
      <c r="B13" s="24" t="s">
        <v>11</v>
      </c>
      <c r="C13" s="59"/>
      <c r="D13" s="57"/>
      <c r="E13" s="57"/>
      <c r="F13" s="57"/>
      <c r="G13" s="35">
        <f t="shared" ref="G13:G17" si="2">ROUND(H13*(I13-L13)*$N$5*(1+$M$5)/1000,1)</f>
        <v>9128.2000000000007</v>
      </c>
      <c r="H13" s="36">
        <v>178</v>
      </c>
      <c r="I13" s="37">
        <f t="shared" si="1"/>
        <v>64.209999999999994</v>
      </c>
      <c r="J13" s="37">
        <v>64.209999999999994</v>
      </c>
      <c r="K13" s="37">
        <v>64.209999999999994</v>
      </c>
      <c r="L13" s="37">
        <v>3.16</v>
      </c>
      <c r="M13" s="61"/>
      <c r="N13" s="64"/>
      <c r="O13" s="10"/>
      <c r="P13" s="32"/>
      <c r="Q13" s="29"/>
      <c r="R13" s="29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</row>
    <row r="14" spans="1:1000" ht="15.6">
      <c r="A14" s="24" t="s">
        <v>12</v>
      </c>
      <c r="B14" s="24" t="s">
        <v>11</v>
      </c>
      <c r="C14" s="59"/>
      <c r="D14" s="57"/>
      <c r="E14" s="57"/>
      <c r="F14" s="57"/>
      <c r="G14" s="35">
        <f t="shared" si="2"/>
        <v>9027.5</v>
      </c>
      <c r="H14" s="36">
        <v>206</v>
      </c>
      <c r="I14" s="37">
        <f t="shared" si="1"/>
        <v>55.33</v>
      </c>
      <c r="J14" s="37">
        <v>55.33</v>
      </c>
      <c r="K14" s="37">
        <v>55.33</v>
      </c>
      <c r="L14" s="37">
        <v>3.16</v>
      </c>
      <c r="M14" s="61"/>
      <c r="N14" s="64"/>
      <c r="O14" s="10">
        <v>8000</v>
      </c>
      <c r="P14" s="32">
        <f>(J14+K14)/2*O14*($M$5+1)</f>
        <v>464772</v>
      </c>
      <c r="Q14" s="29"/>
      <c r="R14" s="29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</row>
    <row r="15" spans="1:1000" ht="15.6">
      <c r="A15" s="24" t="s">
        <v>13</v>
      </c>
      <c r="B15" s="24" t="s">
        <v>45</v>
      </c>
      <c r="C15" s="59"/>
      <c r="D15" s="57"/>
      <c r="E15" s="57"/>
      <c r="F15" s="57"/>
      <c r="G15" s="35">
        <f t="shared" si="2"/>
        <v>11612.2</v>
      </c>
      <c r="H15" s="36">
        <v>270</v>
      </c>
      <c r="I15" s="37">
        <f t="shared" si="1"/>
        <v>54.36</v>
      </c>
      <c r="J15" s="37">
        <v>54.36</v>
      </c>
      <c r="K15" s="37">
        <v>54.36</v>
      </c>
      <c r="L15" s="37">
        <v>3.16</v>
      </c>
      <c r="M15" s="61"/>
      <c r="N15" s="64"/>
      <c r="O15" s="10"/>
      <c r="P15" s="32"/>
      <c r="Q15" s="29"/>
      <c r="R15" s="29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</row>
    <row r="16" spans="1:1000" ht="15.6">
      <c r="A16" s="24" t="s">
        <v>14</v>
      </c>
      <c r="B16" s="24" t="s">
        <v>45</v>
      </c>
      <c r="C16" s="59"/>
      <c r="D16" s="57"/>
      <c r="E16" s="57"/>
      <c r="F16" s="57"/>
      <c r="G16" s="35">
        <f t="shared" si="2"/>
        <v>7212.2</v>
      </c>
      <c r="H16" s="36">
        <v>112</v>
      </c>
      <c r="I16" s="37">
        <f t="shared" si="1"/>
        <v>79.819999999999993</v>
      </c>
      <c r="J16" s="37">
        <v>79.819999999999993</v>
      </c>
      <c r="K16" s="37">
        <v>79.819999999999993</v>
      </c>
      <c r="L16" s="37">
        <v>3.16</v>
      </c>
      <c r="M16" s="61"/>
      <c r="N16" s="64"/>
      <c r="O16" s="10"/>
      <c r="P16" s="32"/>
      <c r="Q16" s="29"/>
      <c r="R16" s="29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</row>
    <row r="17" spans="1:1000" ht="15.75" customHeight="1">
      <c r="A17" s="24" t="s">
        <v>15</v>
      </c>
      <c r="B17" s="24" t="s">
        <v>16</v>
      </c>
      <c r="C17" s="59"/>
      <c r="D17" s="58"/>
      <c r="E17" s="58"/>
      <c r="F17" s="58"/>
      <c r="G17" s="35">
        <f t="shared" si="2"/>
        <v>50316.800000000003</v>
      </c>
      <c r="H17" s="36">
        <v>2050</v>
      </c>
      <c r="I17" s="37">
        <f t="shared" si="1"/>
        <v>32.380000000000003</v>
      </c>
      <c r="J17" s="37">
        <v>32.380000000000003</v>
      </c>
      <c r="K17" s="37">
        <v>32.380000000000003</v>
      </c>
      <c r="L17" s="37">
        <v>3.16</v>
      </c>
      <c r="M17" s="61"/>
      <c r="N17" s="64"/>
      <c r="O17" s="10">
        <v>1500</v>
      </c>
      <c r="P17" s="32">
        <f>(J17+K17)/2*O17*($M$5+1)</f>
        <v>50998.500000000007</v>
      </c>
      <c r="Q17" s="29"/>
      <c r="R17" s="29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</row>
    <row r="18" spans="1:1000" ht="15.6">
      <c r="A18" s="23" t="s">
        <v>17</v>
      </c>
      <c r="B18" s="23"/>
      <c r="C18" s="59">
        <f>ROUND(D18*$B$39/$D$39,1)</f>
        <v>96585.4</v>
      </c>
      <c r="D18" s="56">
        <f>0.9999*(E18+F18)*1.05</f>
        <v>121597.63362054001</v>
      </c>
      <c r="E18" s="56">
        <f>G18</f>
        <v>113985.3</v>
      </c>
      <c r="F18" s="56">
        <f>P18</f>
        <v>1833.5519999999999</v>
      </c>
      <c r="G18" s="33">
        <f>SUM(G19:G26)</f>
        <v>113985.3</v>
      </c>
      <c r="H18" s="38"/>
      <c r="I18" s="39"/>
      <c r="J18" s="39"/>
      <c r="K18" s="39"/>
      <c r="L18" s="39"/>
      <c r="M18" s="61"/>
      <c r="N18" s="64"/>
      <c r="O18" s="10"/>
      <c r="P18" s="31">
        <f>SUM(P19:P26)/1000</f>
        <v>1833.5519999999999</v>
      </c>
      <c r="Q18" s="29"/>
      <c r="R18" s="29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</row>
    <row r="19" spans="1:1000" ht="15.6">
      <c r="A19" s="24" t="s">
        <v>18</v>
      </c>
      <c r="B19" s="24" t="s">
        <v>19</v>
      </c>
      <c r="C19" s="59"/>
      <c r="D19" s="57"/>
      <c r="E19" s="57"/>
      <c r="F19" s="57"/>
      <c r="G19" s="35">
        <f>ROUND(H19*(I19-L19)*$N$5*(1+$M$5)/1000,1)</f>
        <v>3503.5</v>
      </c>
      <c r="H19" s="36">
        <v>20</v>
      </c>
      <c r="I19" s="37">
        <f t="shared" ref="I19:I26" si="3">(J19+K19)/2</f>
        <v>211.7</v>
      </c>
      <c r="J19" s="37">
        <v>211.7</v>
      </c>
      <c r="K19" s="37">
        <v>211.7</v>
      </c>
      <c r="L19" s="37">
        <v>3.16</v>
      </c>
      <c r="M19" s="61"/>
      <c r="N19" s="64"/>
      <c r="O19" s="10"/>
      <c r="P19" s="32"/>
      <c r="Q19" s="29"/>
      <c r="R19" s="2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</row>
    <row r="20" spans="1:1000" ht="15.6">
      <c r="A20" s="44" t="s">
        <v>20</v>
      </c>
      <c r="B20" s="44" t="s">
        <v>51</v>
      </c>
      <c r="C20" s="59"/>
      <c r="D20" s="57"/>
      <c r="E20" s="57"/>
      <c r="F20" s="57"/>
      <c r="G20" s="35">
        <f t="shared" ref="G20:G26" si="4">ROUND(H20*(I20-L20)*$N$5*(1+$M$5)/1000,1)</f>
        <v>11676.2</v>
      </c>
      <c r="H20" s="36">
        <v>239</v>
      </c>
      <c r="I20" s="37">
        <f t="shared" si="3"/>
        <v>61.32</v>
      </c>
      <c r="J20" s="37">
        <v>61.32</v>
      </c>
      <c r="K20" s="37">
        <v>61.32</v>
      </c>
      <c r="L20" s="37">
        <v>3.16</v>
      </c>
      <c r="M20" s="61"/>
      <c r="N20" s="64"/>
      <c r="O20" s="10">
        <v>8000</v>
      </c>
      <c r="P20" s="32">
        <f>(J20+K20)/2*O20*($M$5+1)</f>
        <v>515088</v>
      </c>
      <c r="Q20" s="29"/>
      <c r="R20" s="29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</row>
    <row r="21" spans="1:1000" s="2" customFormat="1" ht="15.6">
      <c r="A21" s="45" t="s">
        <v>21</v>
      </c>
      <c r="B21" s="45" t="s">
        <v>22</v>
      </c>
      <c r="C21" s="59"/>
      <c r="D21" s="57"/>
      <c r="E21" s="57"/>
      <c r="F21" s="57"/>
      <c r="G21" s="35">
        <f t="shared" si="4"/>
        <v>6786.8</v>
      </c>
      <c r="H21" s="40">
        <v>110</v>
      </c>
      <c r="I21" s="37">
        <f t="shared" si="3"/>
        <v>76.61</v>
      </c>
      <c r="J21" s="41">
        <v>76.61</v>
      </c>
      <c r="K21" s="41">
        <v>76.61</v>
      </c>
      <c r="L21" s="37">
        <v>3.16</v>
      </c>
      <c r="M21" s="61"/>
      <c r="N21" s="64"/>
      <c r="O21" s="10"/>
      <c r="P21" s="32"/>
      <c r="Q21" s="6"/>
      <c r="R21" s="6"/>
    </row>
    <row r="22" spans="1:1000" ht="15.6">
      <c r="A22" s="44" t="s">
        <v>23</v>
      </c>
      <c r="B22" s="44" t="s">
        <v>52</v>
      </c>
      <c r="C22" s="59"/>
      <c r="D22" s="57"/>
      <c r="E22" s="57"/>
      <c r="F22" s="57"/>
      <c r="G22" s="35">
        <f t="shared" si="4"/>
        <v>14523.6</v>
      </c>
      <c r="H22" s="36">
        <v>374</v>
      </c>
      <c r="I22" s="37">
        <f t="shared" si="3"/>
        <v>49.39</v>
      </c>
      <c r="J22" s="37">
        <v>49.39</v>
      </c>
      <c r="K22" s="37">
        <v>49.39</v>
      </c>
      <c r="L22" s="37">
        <v>3.16</v>
      </c>
      <c r="M22" s="61"/>
      <c r="N22" s="64"/>
      <c r="O22" s="10">
        <v>8000</v>
      </c>
      <c r="P22" s="32">
        <f>(J22+K22)/2*O22*($M$5+1)</f>
        <v>414876</v>
      </c>
      <c r="Q22" s="29"/>
      <c r="R22" s="29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</row>
    <row r="23" spans="1:1000" ht="15.6">
      <c r="A23" s="44" t="s">
        <v>24</v>
      </c>
      <c r="B23" s="44" t="s">
        <v>53</v>
      </c>
      <c r="C23" s="59"/>
      <c r="D23" s="57"/>
      <c r="E23" s="57"/>
      <c r="F23" s="57"/>
      <c r="G23" s="35">
        <f t="shared" si="4"/>
        <v>12120.2</v>
      </c>
      <c r="H23" s="36">
        <v>288</v>
      </c>
      <c r="I23" s="37">
        <f t="shared" si="3"/>
        <v>53.26</v>
      </c>
      <c r="J23" s="37">
        <v>53.26</v>
      </c>
      <c r="K23" s="37">
        <v>53.26</v>
      </c>
      <c r="L23" s="37">
        <v>3.16</v>
      </c>
      <c r="M23" s="61"/>
      <c r="N23" s="64"/>
      <c r="O23" s="10">
        <v>8000</v>
      </c>
      <c r="P23" s="32">
        <f>(J23+K23)/2*O23*($M$5+1)</f>
        <v>447384</v>
      </c>
      <c r="Q23" s="29"/>
      <c r="R23" s="29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</row>
    <row r="24" spans="1:1000" ht="15.6">
      <c r="A24" s="44" t="s">
        <v>25</v>
      </c>
      <c r="B24" s="44" t="s">
        <v>54</v>
      </c>
      <c r="C24" s="59"/>
      <c r="D24" s="57"/>
      <c r="E24" s="57"/>
      <c r="F24" s="57"/>
      <c r="G24" s="35">
        <f t="shared" si="4"/>
        <v>15038.1</v>
      </c>
      <c r="H24" s="36">
        <v>350</v>
      </c>
      <c r="I24" s="37">
        <f t="shared" si="3"/>
        <v>54.31</v>
      </c>
      <c r="J24" s="37">
        <v>54.31</v>
      </c>
      <c r="K24" s="37">
        <v>54.31</v>
      </c>
      <c r="L24" s="37">
        <v>3.16</v>
      </c>
      <c r="M24" s="61"/>
      <c r="N24" s="64"/>
      <c r="O24" s="10">
        <v>8000</v>
      </c>
      <c r="P24" s="32">
        <f>(J24+K24)/2*O24*($M$5+1)</f>
        <v>456204</v>
      </c>
      <c r="Q24" s="29"/>
      <c r="R24" s="29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</row>
    <row r="25" spans="1:1000" ht="15.6">
      <c r="A25" s="44" t="s">
        <v>26</v>
      </c>
      <c r="B25" s="44" t="s">
        <v>55</v>
      </c>
      <c r="C25" s="59"/>
      <c r="D25" s="57"/>
      <c r="E25" s="57"/>
      <c r="F25" s="57"/>
      <c r="G25" s="35">
        <f t="shared" si="4"/>
        <v>24111.9</v>
      </c>
      <c r="H25" s="36">
        <v>559</v>
      </c>
      <c r="I25" s="37">
        <f t="shared" si="3"/>
        <v>54.51</v>
      </c>
      <c r="J25" s="37">
        <v>54.51</v>
      </c>
      <c r="K25" s="37">
        <v>54.51</v>
      </c>
      <c r="L25" s="37">
        <v>3.16</v>
      </c>
      <c r="M25" s="61"/>
      <c r="N25" s="64"/>
      <c r="O25" s="10"/>
      <c r="P25" s="32"/>
      <c r="Q25" s="29"/>
      <c r="R25" s="29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</row>
    <row r="26" spans="1:1000" ht="15.75" customHeight="1">
      <c r="A26" s="44" t="s">
        <v>27</v>
      </c>
      <c r="B26" s="44" t="s">
        <v>50</v>
      </c>
      <c r="C26" s="59"/>
      <c r="D26" s="58"/>
      <c r="E26" s="58"/>
      <c r="F26" s="58"/>
      <c r="G26" s="35">
        <f t="shared" si="4"/>
        <v>26225</v>
      </c>
      <c r="H26" s="36">
        <v>787</v>
      </c>
      <c r="I26" s="37">
        <f t="shared" si="3"/>
        <v>42.83</v>
      </c>
      <c r="J26" s="37">
        <v>42.83</v>
      </c>
      <c r="K26" s="37">
        <v>42.83</v>
      </c>
      <c r="L26" s="37">
        <v>3.16</v>
      </c>
      <c r="M26" s="61"/>
      <c r="N26" s="64"/>
      <c r="O26" s="10"/>
      <c r="P26" s="32"/>
      <c r="Q26" s="29"/>
      <c r="R26" s="29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</row>
    <row r="27" spans="1:1000" ht="15.6">
      <c r="A27" s="46" t="s">
        <v>28</v>
      </c>
      <c r="B27" s="46"/>
      <c r="C27" s="59">
        <f>ROUND(D27*$B$39/$D$39,1)</f>
        <v>23580.799999999999</v>
      </c>
      <c r="D27" s="56">
        <f>0.9999*(E27+F27)*1.05</f>
        <v>29687.355967500003</v>
      </c>
      <c r="E27" s="56">
        <f>G27</f>
        <v>28276.5</v>
      </c>
      <c r="F27" s="56">
        <v>0</v>
      </c>
      <c r="G27" s="33">
        <f>SUM(G28:G31)</f>
        <v>28276.5</v>
      </c>
      <c r="H27" s="38"/>
      <c r="I27" s="39"/>
      <c r="J27" s="39"/>
      <c r="K27" s="39"/>
      <c r="L27" s="39"/>
      <c r="M27" s="61"/>
      <c r="N27" s="64"/>
      <c r="O27" s="10"/>
      <c r="P27" s="31">
        <f>SUM(P28:P31)</f>
        <v>0</v>
      </c>
      <c r="Q27" s="29"/>
      <c r="R27" s="29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</row>
    <row r="28" spans="1:1000" s="2" customFormat="1" ht="15.6">
      <c r="A28" s="44" t="s">
        <v>29</v>
      </c>
      <c r="B28" s="44" t="s">
        <v>30</v>
      </c>
      <c r="C28" s="59"/>
      <c r="D28" s="57"/>
      <c r="E28" s="57"/>
      <c r="F28" s="57"/>
      <c r="G28" s="35">
        <f>ROUND(H28*(I28-L28)*$N$5*(1+$M$5)/1000,1)</f>
        <v>6662.6</v>
      </c>
      <c r="H28" s="36">
        <v>188</v>
      </c>
      <c r="I28" s="37">
        <f t="shared" ref="I28:I31" si="5">(J28+K28)/2</f>
        <v>45.35</v>
      </c>
      <c r="J28" s="37">
        <v>45.35</v>
      </c>
      <c r="K28" s="37">
        <v>45.35</v>
      </c>
      <c r="L28" s="37">
        <v>3.16</v>
      </c>
      <c r="M28" s="61"/>
      <c r="N28" s="64"/>
      <c r="O28" s="10"/>
      <c r="P28" s="32"/>
      <c r="Q28" s="6"/>
      <c r="R28" s="6"/>
    </row>
    <row r="29" spans="1:1000" s="2" customFormat="1" ht="15.6">
      <c r="A29" s="44" t="s">
        <v>31</v>
      </c>
      <c r="B29" s="44" t="s">
        <v>30</v>
      </c>
      <c r="C29" s="59"/>
      <c r="D29" s="57"/>
      <c r="E29" s="57"/>
      <c r="F29" s="57"/>
      <c r="G29" s="35">
        <f t="shared" ref="G29:G31" si="6">ROUND(H29*(I29-L29)*$N$5*(1+$M$5)/1000,1)</f>
        <v>5990.3</v>
      </c>
      <c r="H29" s="36">
        <v>153</v>
      </c>
      <c r="I29" s="37">
        <f t="shared" si="5"/>
        <v>49.77</v>
      </c>
      <c r="J29" s="37">
        <v>49.77</v>
      </c>
      <c r="K29" s="37">
        <v>49.77</v>
      </c>
      <c r="L29" s="37">
        <v>3.16</v>
      </c>
      <c r="M29" s="61"/>
      <c r="N29" s="64"/>
      <c r="O29" s="10"/>
      <c r="P29" s="32"/>
      <c r="Q29" s="6"/>
      <c r="R29" s="6"/>
    </row>
    <row r="30" spans="1:1000" ht="15.6">
      <c r="A30" s="44" t="s">
        <v>32</v>
      </c>
      <c r="B30" s="44" t="s">
        <v>33</v>
      </c>
      <c r="C30" s="59"/>
      <c r="D30" s="57"/>
      <c r="E30" s="57"/>
      <c r="F30" s="57"/>
      <c r="G30" s="35">
        <f t="shared" si="6"/>
        <v>3982</v>
      </c>
      <c r="H30" s="36">
        <v>55</v>
      </c>
      <c r="I30" s="37">
        <f t="shared" si="5"/>
        <v>89.35</v>
      </c>
      <c r="J30" s="37">
        <v>89.35</v>
      </c>
      <c r="K30" s="37">
        <v>89.35</v>
      </c>
      <c r="L30" s="37">
        <v>3.16</v>
      </c>
      <c r="M30" s="61"/>
      <c r="N30" s="64"/>
      <c r="O30" s="10"/>
      <c r="P30" s="32"/>
      <c r="Q30" s="29"/>
      <c r="R30" s="29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</row>
    <row r="31" spans="1:1000" ht="15.75" customHeight="1">
      <c r="A31" s="44" t="s">
        <v>34</v>
      </c>
      <c r="B31" s="44" t="s">
        <v>33</v>
      </c>
      <c r="C31" s="59"/>
      <c r="D31" s="58"/>
      <c r="E31" s="58"/>
      <c r="F31" s="58"/>
      <c r="G31" s="35">
        <f t="shared" si="6"/>
        <v>11641.6</v>
      </c>
      <c r="H31" s="36">
        <v>365</v>
      </c>
      <c r="I31" s="37">
        <f t="shared" si="5"/>
        <v>41.13</v>
      </c>
      <c r="J31" s="37">
        <v>41.13</v>
      </c>
      <c r="K31" s="37">
        <v>41.13</v>
      </c>
      <c r="L31" s="37">
        <v>3.16</v>
      </c>
      <c r="M31" s="61"/>
      <c r="N31" s="64"/>
      <c r="O31" s="10"/>
      <c r="P31" s="32"/>
      <c r="Q31" s="29"/>
      <c r="R31" s="29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</row>
    <row r="32" spans="1:1000" ht="15.6">
      <c r="A32" s="46" t="s">
        <v>35</v>
      </c>
      <c r="B32" s="46"/>
      <c r="C32" s="59">
        <f>ROUND(D32*$B$39/$D$39,1)</f>
        <v>17323.099999999999</v>
      </c>
      <c r="D32" s="56">
        <f>0.9999*(E32+F32)*1.05</f>
        <v>21809.14546734</v>
      </c>
      <c r="E32" s="56">
        <f>G32</f>
        <v>20423</v>
      </c>
      <c r="F32" s="56">
        <f>P32</f>
        <v>349.69200000000001</v>
      </c>
      <c r="G32" s="33">
        <f>G33</f>
        <v>20423</v>
      </c>
      <c r="H32" s="38"/>
      <c r="I32" s="39"/>
      <c r="J32" s="39"/>
      <c r="K32" s="39"/>
      <c r="L32" s="39"/>
      <c r="M32" s="61"/>
      <c r="N32" s="64"/>
      <c r="O32" s="10"/>
      <c r="P32" s="31">
        <f>SUM(P33)/1000</f>
        <v>349.69200000000001</v>
      </c>
      <c r="Q32" s="29"/>
      <c r="R32" s="29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</row>
    <row r="33" spans="1:1000" ht="15.75" customHeight="1">
      <c r="A33" s="47" t="s">
        <v>36</v>
      </c>
      <c r="B33" s="47" t="s">
        <v>58</v>
      </c>
      <c r="C33" s="59"/>
      <c r="D33" s="58"/>
      <c r="E33" s="58"/>
      <c r="F33" s="58"/>
      <c r="G33" s="35">
        <f>ROUND(H33*(I33-L33)*$N$5*(1+$M$5)/1000,1)</f>
        <v>20423</v>
      </c>
      <c r="H33" s="42">
        <v>632</v>
      </c>
      <c r="I33" s="37">
        <f>(J33+K33)/2</f>
        <v>41.63</v>
      </c>
      <c r="J33" s="43">
        <v>41.63</v>
      </c>
      <c r="K33" s="43">
        <v>41.63</v>
      </c>
      <c r="L33" s="37">
        <v>3.16</v>
      </c>
      <c r="M33" s="61"/>
      <c r="N33" s="64"/>
      <c r="O33" s="10">
        <v>8000</v>
      </c>
      <c r="P33" s="32">
        <f>(J33+K33)/2*O33*($M$5+1)</f>
        <v>349692</v>
      </c>
      <c r="Q33" s="29"/>
      <c r="R33" s="29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</row>
    <row r="34" spans="1:1000" ht="15.6">
      <c r="A34" s="46" t="s">
        <v>37</v>
      </c>
      <c r="B34" s="46"/>
      <c r="C34" s="59">
        <f>ROUND(D34*$B$39/$D$39,1)</f>
        <v>35106.699999999997</v>
      </c>
      <c r="D34" s="56">
        <f>0.9999*(E34+F34)*1.05</f>
        <v>44198.059752000001</v>
      </c>
      <c r="E34" s="56">
        <f>G34</f>
        <v>42097.599999999999</v>
      </c>
      <c r="F34" s="56">
        <v>0</v>
      </c>
      <c r="G34" s="33">
        <f>G35</f>
        <v>42097.599999999999</v>
      </c>
      <c r="H34" s="38"/>
      <c r="I34" s="39"/>
      <c r="J34" s="39"/>
      <c r="K34" s="39"/>
      <c r="L34" s="39"/>
      <c r="M34" s="61"/>
      <c r="N34" s="64"/>
      <c r="O34" s="10"/>
      <c r="P34" s="31">
        <f>SUM(P35)</f>
        <v>0</v>
      </c>
      <c r="Q34" s="29"/>
      <c r="R34" s="29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</row>
    <row r="35" spans="1:1000" ht="15.6">
      <c r="A35" s="47" t="s">
        <v>38</v>
      </c>
      <c r="B35" s="47" t="s">
        <v>49</v>
      </c>
      <c r="C35" s="59"/>
      <c r="D35" s="58"/>
      <c r="E35" s="58"/>
      <c r="F35" s="58"/>
      <c r="G35" s="35">
        <f>ROUND(H35*(I35-L35)*$N$5*(1+$M$5)/1000,1)</f>
        <v>42097.599999999999</v>
      </c>
      <c r="H35" s="42">
        <v>1641</v>
      </c>
      <c r="I35" s="37">
        <f>(J35+K35)/2</f>
        <v>33.700000000000003</v>
      </c>
      <c r="J35" s="43">
        <v>33.700000000000003</v>
      </c>
      <c r="K35" s="43">
        <v>33.700000000000003</v>
      </c>
      <c r="L35" s="37">
        <v>3.16</v>
      </c>
      <c r="M35" s="61"/>
      <c r="N35" s="64"/>
      <c r="O35" s="10"/>
      <c r="P35" s="32"/>
      <c r="Q35" s="29"/>
      <c r="R35" s="29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</row>
    <row r="36" spans="1:1000" s="3" customFormat="1" ht="18.75" customHeight="1">
      <c r="A36" s="23" t="s">
        <v>39</v>
      </c>
      <c r="B36" s="23"/>
      <c r="C36" s="33">
        <f>SUM(C5:C35)</f>
        <v>294703.89999999997</v>
      </c>
      <c r="D36" s="33">
        <f>SUM(D5:D35)</f>
        <v>371021.79009790125</v>
      </c>
      <c r="E36" s="33">
        <f>E5+E9+E11+E18+E27+E32+E34</f>
        <v>349900.69999999995</v>
      </c>
      <c r="F36" s="33">
        <f>F5+F9+F11+F18+F27+F32+F34</f>
        <v>3488.7247500000003</v>
      </c>
      <c r="G36" s="33">
        <f>G5+G9+G11+G18+G27+G32+G34</f>
        <v>349900.69999999995</v>
      </c>
      <c r="H36" s="38"/>
      <c r="I36" s="39"/>
      <c r="J36" s="39"/>
      <c r="K36" s="39"/>
      <c r="L36" s="39"/>
      <c r="M36" s="62"/>
      <c r="N36" s="65"/>
      <c r="O36" s="10"/>
      <c r="P36" s="31">
        <f>P5+P9+P11+P18+P27+P32+P34</f>
        <v>3488.7247500000003</v>
      </c>
      <c r="Q36" s="6"/>
      <c r="R36" s="6"/>
    </row>
    <row r="37" spans="1:1000"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</row>
    <row r="38" spans="1:1000">
      <c r="B38" s="4"/>
      <c r="C38" s="4"/>
      <c r="D38" s="7"/>
      <c r="E38" s="7"/>
      <c r="F38" s="7"/>
      <c r="G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</row>
    <row r="39" spans="1:1000" ht="15.6">
      <c r="A39" s="25" t="s">
        <v>62</v>
      </c>
      <c r="B39" s="22">
        <v>294703.90000000002</v>
      </c>
      <c r="C39" s="25" t="s">
        <v>63</v>
      </c>
      <c r="D39" s="27">
        <f>D36</f>
        <v>371021.79009790125</v>
      </c>
      <c r="E39" s="7"/>
      <c r="F39" s="7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</row>
    <row r="40" spans="1:1000" ht="13.8">
      <c r="A40" s="16"/>
      <c r="B40" s="17"/>
      <c r="C40" s="18"/>
      <c r="D40" s="19"/>
      <c r="E40" s="19"/>
      <c r="F40" s="19"/>
      <c r="N40" s="12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</row>
    <row r="41" spans="1:1000" ht="13.8">
      <c r="A41" s="18"/>
      <c r="B41" s="18"/>
      <c r="C41" s="18"/>
      <c r="D41" s="19"/>
      <c r="E41" s="20"/>
      <c r="F41" s="19"/>
      <c r="N41" s="9"/>
      <c r="O41" s="9"/>
      <c r="P41" s="9"/>
      <c r="Q41" s="9"/>
      <c r="R41" s="9"/>
      <c r="S41" s="9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</row>
    <row r="42" spans="1:1000" ht="13.8">
      <c r="A42" s="18"/>
      <c r="B42" s="18"/>
      <c r="C42" s="18"/>
      <c r="D42" s="19"/>
      <c r="E42" s="19"/>
      <c r="F42" s="19"/>
      <c r="N42" s="9"/>
      <c r="O42" s="9"/>
      <c r="P42" s="9"/>
      <c r="Q42" s="9"/>
      <c r="R42" s="9"/>
      <c r="S42" s="9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</row>
    <row r="43" spans="1:1000">
      <c r="N43" s="9"/>
      <c r="O43" s="9"/>
      <c r="P43" s="9"/>
      <c r="Q43" s="9"/>
      <c r="R43" s="9"/>
      <c r="S43" s="9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</row>
    <row r="44" spans="1:1000">
      <c r="N44" s="9"/>
      <c r="O44" s="9"/>
      <c r="P44" s="9"/>
      <c r="Q44" s="9"/>
      <c r="R44" s="9"/>
      <c r="S44" s="9"/>
    </row>
    <row r="45" spans="1:1000">
      <c r="N45" s="9"/>
      <c r="O45" s="9"/>
      <c r="P45" s="9"/>
      <c r="Q45" s="9"/>
      <c r="R45" s="9"/>
      <c r="S45" s="9"/>
    </row>
    <row r="46" spans="1:1000">
      <c r="N46" s="9"/>
      <c r="O46" s="9"/>
      <c r="P46" s="9"/>
      <c r="Q46" s="9"/>
      <c r="R46" s="9"/>
      <c r="S46" s="9"/>
    </row>
    <row r="47" spans="1:1000">
      <c r="N47" s="9"/>
      <c r="O47" s="9"/>
      <c r="P47" s="9"/>
      <c r="Q47" s="9"/>
      <c r="R47" s="9"/>
      <c r="S47" s="9"/>
    </row>
    <row r="48" spans="1:1000" s="3" customFormat="1">
      <c r="D48" s="6"/>
      <c r="E48" s="6"/>
      <c r="F48" s="6"/>
      <c r="G48" s="6"/>
      <c r="H48" s="6"/>
      <c r="I48" s="6"/>
      <c r="J48" s="6"/>
      <c r="K48" s="6"/>
      <c r="L48" s="6"/>
      <c r="M48" s="6"/>
      <c r="N48" s="9"/>
      <c r="O48" s="9"/>
      <c r="P48" s="9"/>
      <c r="Q48" s="9"/>
      <c r="R48" s="9"/>
      <c r="S48" s="9"/>
    </row>
    <row r="49" spans="4:19" s="3" customFormat="1">
      <c r="D49" s="6"/>
      <c r="E49" s="6"/>
      <c r="F49" s="6"/>
      <c r="G49" s="6"/>
      <c r="H49" s="6"/>
      <c r="I49" s="6"/>
      <c r="J49" s="6"/>
      <c r="K49" s="6"/>
      <c r="L49" s="6"/>
      <c r="M49" s="6"/>
      <c r="N49" s="9"/>
      <c r="O49" s="9"/>
      <c r="P49" s="9"/>
      <c r="Q49" s="9"/>
      <c r="R49" s="9"/>
      <c r="S49" s="9"/>
    </row>
    <row r="50" spans="4:19" s="3" customFormat="1">
      <c r="D50" s="6"/>
      <c r="E50" s="6"/>
      <c r="F50" s="6"/>
      <c r="G50" s="6"/>
      <c r="H50" s="6"/>
      <c r="I50" s="6"/>
      <c r="J50" s="6"/>
      <c r="K50" s="6"/>
      <c r="L50" s="6"/>
      <c r="M50" s="6"/>
      <c r="N50" s="9"/>
      <c r="O50" s="9"/>
      <c r="P50" s="9"/>
      <c r="Q50" s="9"/>
      <c r="R50" s="9"/>
      <c r="S50" s="9"/>
    </row>
    <row r="51" spans="4:19" s="3" customFormat="1">
      <c r="D51" s="6"/>
      <c r="E51" s="6"/>
      <c r="F51" s="6"/>
      <c r="G51" s="6"/>
      <c r="H51" s="6"/>
      <c r="I51" s="6"/>
      <c r="J51" s="6"/>
      <c r="K51" s="6"/>
      <c r="L51" s="6"/>
      <c r="M51" s="6"/>
      <c r="N51" s="9"/>
      <c r="O51" s="9"/>
      <c r="P51" s="9"/>
      <c r="Q51" s="9"/>
      <c r="R51" s="9"/>
      <c r="S51" s="9"/>
    </row>
  </sheetData>
  <mergeCells count="31">
    <mergeCell ref="F34:F35"/>
    <mergeCell ref="C32:C33"/>
    <mergeCell ref="D32:D33"/>
    <mergeCell ref="E32:E33"/>
    <mergeCell ref="F32:F33"/>
    <mergeCell ref="C34:C35"/>
    <mergeCell ref="D34:D35"/>
    <mergeCell ref="E34:E35"/>
    <mergeCell ref="F18:F26"/>
    <mergeCell ref="C11:C17"/>
    <mergeCell ref="D11:D17"/>
    <mergeCell ref="E11:E17"/>
    <mergeCell ref="C27:C31"/>
    <mergeCell ref="D27:D31"/>
    <mergeCell ref="E27:E31"/>
    <mergeCell ref="A1:N1"/>
    <mergeCell ref="C5:C8"/>
    <mergeCell ref="D5:D8"/>
    <mergeCell ref="E5:E8"/>
    <mergeCell ref="F5:F8"/>
    <mergeCell ref="M5:M36"/>
    <mergeCell ref="N5:N36"/>
    <mergeCell ref="C9:C10"/>
    <mergeCell ref="D9:D10"/>
    <mergeCell ref="E9:E10"/>
    <mergeCell ref="F9:F10"/>
    <mergeCell ref="F27:F31"/>
    <mergeCell ref="F11:F17"/>
    <mergeCell ref="C18:C26"/>
    <mergeCell ref="D18:D26"/>
    <mergeCell ref="E18:E26"/>
  </mergeCells>
  <pageMargins left="0.70866141732283472" right="0.70866141732283472" top="0.78740157480314965" bottom="0.78740157480314965" header="0.51181102362204722" footer="0.31496062992125984"/>
  <pageSetup paperSize="9" scale="64" firstPageNumber="209" orientation="landscape" useFirstPageNumber="1" r:id="rId1"/>
  <headerFooter scaleWithDoc="0">
    <oddHeader>&amp;C&amp;"PT Astra Serif,обычный"&amp;12&amp;P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L52"/>
  <sheetViews>
    <sheetView tabSelected="1" view="pageBreakPreview" topLeftCell="A10" zoomScale="85" zoomScaleNormal="100" zoomScaleSheetLayoutView="85" workbookViewId="0">
      <selection activeCell="K10" sqref="K10"/>
    </sheetView>
  </sheetViews>
  <sheetFormatPr defaultRowHeight="13.2" outlineLevelCol="1"/>
  <cols>
    <col min="1" max="1" width="33.6640625" style="3" customWidth="1"/>
    <col min="2" max="2" width="28.6640625" style="3" customWidth="1"/>
    <col min="3" max="3" width="14.5546875" style="3" customWidth="1"/>
    <col min="4" max="4" width="13.109375" style="6" customWidth="1"/>
    <col min="5" max="5" width="12.109375" style="6" customWidth="1" outlineLevel="1"/>
    <col min="6" max="6" width="11.6640625" style="6" customWidth="1" outlineLevel="1"/>
    <col min="7" max="7" width="13.88671875" style="6" customWidth="1"/>
    <col min="8" max="8" width="6.6640625" style="6" customWidth="1"/>
    <col min="9" max="9" width="8.88671875" style="6" customWidth="1"/>
    <col min="10" max="11" width="8.88671875" style="6" customWidth="1" outlineLevel="1"/>
    <col min="12" max="12" width="8.88671875" style="6" customWidth="1"/>
    <col min="13" max="14" width="5.6640625" style="6" customWidth="1"/>
    <col min="15" max="15" width="11.6640625" style="6" customWidth="1"/>
    <col min="16" max="16" width="12.44140625" style="6" customWidth="1"/>
    <col min="17" max="17" width="16.6640625" style="6" customWidth="1"/>
    <col min="18" max="19" width="10.44140625" style="6" customWidth="1"/>
    <col min="20" max="1000" width="9.109375" style="3" customWidth="1"/>
  </cols>
  <sheetData>
    <row r="1" spans="1:1000" ht="15.6">
      <c r="N1" s="21"/>
    </row>
    <row r="2" spans="1:1000" ht="72.75" customHeight="1">
      <c r="A2" s="55" t="s">
        <v>67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</row>
    <row r="3" spans="1:1000" ht="16.5" customHeight="1">
      <c r="A3" s="1"/>
      <c r="B3" s="1"/>
      <c r="C3" s="1"/>
      <c r="D3" s="5"/>
      <c r="E3" s="5"/>
      <c r="F3" s="5"/>
      <c r="G3" s="5"/>
      <c r="H3" s="11"/>
      <c r="I3" s="5"/>
      <c r="J3" s="5"/>
      <c r="K3" s="5"/>
      <c r="L3" s="5"/>
      <c r="M3" s="5"/>
      <c r="N3" s="5"/>
      <c r="O3" s="5"/>
      <c r="P3" s="5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</row>
    <row r="4" spans="1:1000" ht="153.6" customHeight="1">
      <c r="A4" s="28" t="s">
        <v>64</v>
      </c>
      <c r="B4" s="28" t="s">
        <v>56</v>
      </c>
      <c r="C4" s="28" t="s">
        <v>70</v>
      </c>
      <c r="D4" s="13" t="s">
        <v>68</v>
      </c>
      <c r="E4" s="13" t="s">
        <v>65</v>
      </c>
      <c r="F4" s="13" t="s">
        <v>66</v>
      </c>
      <c r="G4" s="13" t="s">
        <v>69</v>
      </c>
      <c r="H4" s="13" t="s">
        <v>40</v>
      </c>
      <c r="I4" s="13" t="s">
        <v>41</v>
      </c>
      <c r="J4" s="13" t="s">
        <v>60</v>
      </c>
      <c r="K4" s="13" t="s">
        <v>61</v>
      </c>
      <c r="L4" s="13" t="s">
        <v>42</v>
      </c>
      <c r="M4" s="13" t="s">
        <v>43</v>
      </c>
      <c r="N4" s="13" t="s">
        <v>44</v>
      </c>
      <c r="O4" s="13" t="s">
        <v>71</v>
      </c>
      <c r="P4" s="13" t="s">
        <v>47</v>
      </c>
      <c r="Q4" s="29"/>
      <c r="R4" s="29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</row>
    <row r="5" spans="1:1000" s="8" customFormat="1" ht="19.5" customHeight="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30"/>
      <c r="R5" s="30"/>
    </row>
    <row r="6" spans="1:1000" ht="15.6">
      <c r="A6" s="23" t="s">
        <v>0</v>
      </c>
      <c r="B6" s="23"/>
      <c r="C6" s="59">
        <f>ROUND(D6*$B$40/$D$40,1)</f>
        <v>14816.4</v>
      </c>
      <c r="D6" s="56">
        <f>(0.9999*(E6+F6)*1.05)*1.05</f>
        <v>19586.024472297937</v>
      </c>
      <c r="E6" s="56">
        <f>G6</f>
        <v>17287.8</v>
      </c>
      <c r="F6" s="56">
        <f>P6</f>
        <v>479.07825000000003</v>
      </c>
      <c r="G6" s="33">
        <f>SUM(G7:G9)</f>
        <v>17287.8</v>
      </c>
      <c r="H6" s="34"/>
      <c r="I6" s="34"/>
      <c r="J6" s="34"/>
      <c r="K6" s="34"/>
      <c r="L6" s="34"/>
      <c r="M6" s="60">
        <v>0.05</v>
      </c>
      <c r="N6" s="63">
        <v>800</v>
      </c>
      <c r="O6" s="10"/>
      <c r="P6" s="31">
        <f>SUM(P7:P9)/1000</f>
        <v>479.07825000000003</v>
      </c>
      <c r="Q6" s="29"/>
      <c r="R6" s="29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</row>
    <row r="7" spans="1:1000" ht="15.6">
      <c r="A7" s="24" t="s">
        <v>1</v>
      </c>
      <c r="B7" s="24" t="s">
        <v>2</v>
      </c>
      <c r="C7" s="59"/>
      <c r="D7" s="57"/>
      <c r="E7" s="57"/>
      <c r="F7" s="57"/>
      <c r="G7" s="35">
        <f>ROUND(H7*(I7-L7)*$N$6*(1+$M$6)/1000,1)</f>
        <v>5818.2</v>
      </c>
      <c r="H7" s="36">
        <v>312</v>
      </c>
      <c r="I7" s="37">
        <f>(J7+K7)/2</f>
        <v>25.36</v>
      </c>
      <c r="J7" s="37">
        <v>25.36</v>
      </c>
      <c r="K7" s="37">
        <v>25.36</v>
      </c>
      <c r="L7" s="37">
        <v>3.16</v>
      </c>
      <c r="M7" s="61"/>
      <c r="N7" s="64"/>
      <c r="O7" s="10">
        <v>8000</v>
      </c>
      <c r="P7" s="32">
        <f>(J7+K7)/2*O7*($M$6+1)</f>
        <v>213024</v>
      </c>
      <c r="Q7" s="29"/>
      <c r="R7" s="29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</row>
    <row r="8" spans="1:1000" ht="15.6">
      <c r="A8" s="24" t="s">
        <v>3</v>
      </c>
      <c r="B8" s="24" t="s">
        <v>4</v>
      </c>
      <c r="C8" s="59"/>
      <c r="D8" s="57"/>
      <c r="E8" s="57"/>
      <c r="F8" s="57"/>
      <c r="G8" s="35">
        <f t="shared" ref="G8:G9" si="0">ROUND(H8*(I8-L8)*$N$6*(1+$M$6)/1000,1)</f>
        <v>6450.2</v>
      </c>
      <c r="H8" s="36">
        <v>360</v>
      </c>
      <c r="I8" s="37">
        <f>(J8+K8)/2</f>
        <v>24.49</v>
      </c>
      <c r="J8" s="37">
        <v>24.49</v>
      </c>
      <c r="K8" s="37">
        <v>24.49</v>
      </c>
      <c r="L8" s="37">
        <v>3.16</v>
      </c>
      <c r="M8" s="61"/>
      <c r="N8" s="64"/>
      <c r="O8" s="10">
        <v>8000</v>
      </c>
      <c r="P8" s="32">
        <f>(J8+K8)/2*O8*($M$6+1)</f>
        <v>205716</v>
      </c>
      <c r="Q8" s="29"/>
      <c r="R8" s="29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</row>
    <row r="9" spans="1:1000" ht="15.75" customHeight="1">
      <c r="A9" s="24" t="s">
        <v>5</v>
      </c>
      <c r="B9" s="24" t="s">
        <v>2</v>
      </c>
      <c r="C9" s="59"/>
      <c r="D9" s="58"/>
      <c r="E9" s="58"/>
      <c r="F9" s="58"/>
      <c r="G9" s="35">
        <f t="shared" si="0"/>
        <v>5019.3999999999996</v>
      </c>
      <c r="H9" s="36">
        <v>170</v>
      </c>
      <c r="I9" s="37">
        <f>(J9+K9)/2</f>
        <v>38.31</v>
      </c>
      <c r="J9" s="37">
        <v>38.31</v>
      </c>
      <c r="K9" s="37">
        <v>38.31</v>
      </c>
      <c r="L9" s="37">
        <v>3.16</v>
      </c>
      <c r="M9" s="61"/>
      <c r="N9" s="64"/>
      <c r="O9" s="10">
        <v>1500</v>
      </c>
      <c r="P9" s="32">
        <f>(J9+K9)/2*O9*($M$6+1)</f>
        <v>60338.25</v>
      </c>
      <c r="Q9" s="29"/>
      <c r="R9" s="2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</row>
    <row r="10" spans="1:1000" ht="15.75" customHeight="1">
      <c r="A10" s="23" t="s">
        <v>6</v>
      </c>
      <c r="B10" s="23"/>
      <c r="C10" s="59">
        <f>ROUND(D10*$B$40/$D$40,1)</f>
        <v>4709.7</v>
      </c>
      <c r="D10" s="56">
        <f>(0.9999*(E10+F10)*1.05)*1.05</f>
        <v>6225.8563521000005</v>
      </c>
      <c r="E10" s="56">
        <f>G10</f>
        <v>5647.6</v>
      </c>
      <c r="F10" s="56">
        <v>0</v>
      </c>
      <c r="G10" s="33">
        <f>G11</f>
        <v>5647.6</v>
      </c>
      <c r="H10" s="38"/>
      <c r="I10" s="39"/>
      <c r="J10" s="39"/>
      <c r="K10" s="39"/>
      <c r="L10" s="39"/>
      <c r="M10" s="61"/>
      <c r="N10" s="64"/>
      <c r="O10" s="10"/>
      <c r="P10" s="31">
        <f>SUM(P11:P11)</f>
        <v>0</v>
      </c>
      <c r="Q10" s="29"/>
      <c r="R10" s="29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</row>
    <row r="11" spans="1:1000" ht="15.75" customHeight="1">
      <c r="A11" s="24" t="s">
        <v>7</v>
      </c>
      <c r="B11" s="24" t="s">
        <v>46</v>
      </c>
      <c r="C11" s="59"/>
      <c r="D11" s="58"/>
      <c r="E11" s="58"/>
      <c r="F11" s="58"/>
      <c r="G11" s="35">
        <f>ROUND(H11*(I11-L11)*$N$6*(1+$M$6)/1000,1)</f>
        <v>5647.6</v>
      </c>
      <c r="H11" s="36">
        <v>127</v>
      </c>
      <c r="I11" s="37">
        <f>(J11+K11)/2</f>
        <v>56.1</v>
      </c>
      <c r="J11" s="37">
        <v>56.1</v>
      </c>
      <c r="K11" s="37">
        <v>56.1</v>
      </c>
      <c r="L11" s="37">
        <v>3.16</v>
      </c>
      <c r="M11" s="61"/>
      <c r="N11" s="64"/>
      <c r="O11" s="10"/>
      <c r="P11" s="32"/>
      <c r="Q11" s="29"/>
      <c r="R11" s="29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</row>
    <row r="12" spans="1:1000" ht="15.75" customHeight="1">
      <c r="A12" s="23" t="s">
        <v>8</v>
      </c>
      <c r="B12" s="23"/>
      <c r="C12" s="59">
        <f>ROUND(D12*$B$40/$D$40,1)</f>
        <v>102581.8</v>
      </c>
      <c r="D12" s="56">
        <f>(0.9999*(E12+F12)*1.05)*1.05</f>
        <v>135604.19423064939</v>
      </c>
      <c r="E12" s="56">
        <f>G12</f>
        <v>122182.9</v>
      </c>
      <c r="F12" s="56">
        <f>P12</f>
        <v>826.40250000000003</v>
      </c>
      <c r="G12" s="33">
        <f>SUM(G13:G18)</f>
        <v>122182.9</v>
      </c>
      <c r="H12" s="38"/>
      <c r="I12" s="39"/>
      <c r="J12" s="39"/>
      <c r="K12" s="39"/>
      <c r="L12" s="39"/>
      <c r="M12" s="61"/>
      <c r="N12" s="64"/>
      <c r="O12" s="10"/>
      <c r="P12" s="31">
        <f>SUM(P13:P18)/1000</f>
        <v>826.40250000000003</v>
      </c>
      <c r="Q12" s="29"/>
      <c r="R12" s="29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</row>
    <row r="13" spans="1:1000" ht="15.75" customHeight="1">
      <c r="A13" s="24" t="s">
        <v>9</v>
      </c>
      <c r="B13" s="24" t="s">
        <v>57</v>
      </c>
      <c r="C13" s="59"/>
      <c r="D13" s="57"/>
      <c r="E13" s="57"/>
      <c r="F13" s="57"/>
      <c r="G13" s="35">
        <f>ROUND(H13*(I13-L13)*$N$6*(1+$M$6)/1000,1)</f>
        <v>34886</v>
      </c>
      <c r="H13" s="36">
        <v>1228</v>
      </c>
      <c r="I13" s="37">
        <f t="shared" ref="I13:I18" si="1">(J13+K13)/2</f>
        <v>36.979999999999997</v>
      </c>
      <c r="J13" s="37">
        <v>36.979999999999997</v>
      </c>
      <c r="K13" s="37">
        <v>36.979999999999997</v>
      </c>
      <c r="L13" s="37">
        <v>3.16</v>
      </c>
      <c r="M13" s="61"/>
      <c r="N13" s="64"/>
      <c r="O13" s="10">
        <v>8000</v>
      </c>
      <c r="P13" s="32">
        <f>(J13+K13)/2*O13*($M$6+1)</f>
        <v>310632</v>
      </c>
      <c r="Q13" s="29"/>
      <c r="R13" s="29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</row>
    <row r="14" spans="1:1000" ht="15.75" customHeight="1">
      <c r="A14" s="24" t="s">
        <v>10</v>
      </c>
      <c r="B14" s="24" t="s">
        <v>11</v>
      </c>
      <c r="C14" s="59"/>
      <c r="D14" s="57"/>
      <c r="E14" s="57"/>
      <c r="F14" s="57"/>
      <c r="G14" s="35">
        <f t="shared" ref="G14:G18" si="2">ROUND(H14*(I14-L14)*$N$6*(1+$M$6)/1000,1)</f>
        <v>9128.2000000000007</v>
      </c>
      <c r="H14" s="36">
        <v>178</v>
      </c>
      <c r="I14" s="37">
        <f t="shared" si="1"/>
        <v>64.209999999999994</v>
      </c>
      <c r="J14" s="37">
        <v>64.209999999999994</v>
      </c>
      <c r="K14" s="37">
        <v>64.209999999999994</v>
      </c>
      <c r="L14" s="37">
        <v>3.16</v>
      </c>
      <c r="M14" s="61"/>
      <c r="N14" s="64"/>
      <c r="O14" s="10"/>
      <c r="P14" s="32"/>
      <c r="Q14" s="29"/>
      <c r="R14" s="29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</row>
    <row r="15" spans="1:1000" ht="15.6">
      <c r="A15" s="24" t="s">
        <v>12</v>
      </c>
      <c r="B15" s="24" t="s">
        <v>11</v>
      </c>
      <c r="C15" s="59"/>
      <c r="D15" s="57"/>
      <c r="E15" s="57"/>
      <c r="F15" s="57"/>
      <c r="G15" s="35">
        <f t="shared" si="2"/>
        <v>9027.5</v>
      </c>
      <c r="H15" s="36">
        <v>206</v>
      </c>
      <c r="I15" s="37">
        <f t="shared" si="1"/>
        <v>55.33</v>
      </c>
      <c r="J15" s="37">
        <v>55.33</v>
      </c>
      <c r="K15" s="37">
        <v>55.33</v>
      </c>
      <c r="L15" s="37">
        <v>3.16</v>
      </c>
      <c r="M15" s="61"/>
      <c r="N15" s="64"/>
      <c r="O15" s="10">
        <v>8000</v>
      </c>
      <c r="P15" s="32">
        <f>(J15+K15)/2*O15*($M$6+1)</f>
        <v>464772</v>
      </c>
      <c r="Q15" s="29"/>
      <c r="R15" s="29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</row>
    <row r="16" spans="1:1000" ht="15.6">
      <c r="A16" s="24" t="s">
        <v>13</v>
      </c>
      <c r="B16" s="24" t="s">
        <v>45</v>
      </c>
      <c r="C16" s="59"/>
      <c r="D16" s="57"/>
      <c r="E16" s="57"/>
      <c r="F16" s="57"/>
      <c r="G16" s="35">
        <f t="shared" si="2"/>
        <v>11612.2</v>
      </c>
      <c r="H16" s="36">
        <v>270</v>
      </c>
      <c r="I16" s="37">
        <f t="shared" si="1"/>
        <v>54.36</v>
      </c>
      <c r="J16" s="37">
        <v>54.36</v>
      </c>
      <c r="K16" s="37">
        <v>54.36</v>
      </c>
      <c r="L16" s="37">
        <v>3.16</v>
      </c>
      <c r="M16" s="61"/>
      <c r="N16" s="64"/>
      <c r="O16" s="10"/>
      <c r="P16" s="32"/>
      <c r="Q16" s="29"/>
      <c r="R16" s="29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</row>
    <row r="17" spans="1:1000" ht="15.6">
      <c r="A17" s="24" t="s">
        <v>14</v>
      </c>
      <c r="B17" s="24" t="s">
        <v>45</v>
      </c>
      <c r="C17" s="59"/>
      <c r="D17" s="57"/>
      <c r="E17" s="57"/>
      <c r="F17" s="57"/>
      <c r="G17" s="35">
        <f t="shared" si="2"/>
        <v>7212.2</v>
      </c>
      <c r="H17" s="36">
        <v>112</v>
      </c>
      <c r="I17" s="37">
        <f t="shared" si="1"/>
        <v>79.819999999999993</v>
      </c>
      <c r="J17" s="37">
        <v>79.819999999999993</v>
      </c>
      <c r="K17" s="37">
        <v>79.819999999999993</v>
      </c>
      <c r="L17" s="37">
        <v>3.16</v>
      </c>
      <c r="M17" s="61"/>
      <c r="N17" s="64"/>
      <c r="O17" s="10"/>
      <c r="P17" s="32"/>
      <c r="Q17" s="29"/>
      <c r="R17" s="29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</row>
    <row r="18" spans="1:1000" ht="15.75" customHeight="1">
      <c r="A18" s="24" t="s">
        <v>15</v>
      </c>
      <c r="B18" s="24" t="s">
        <v>16</v>
      </c>
      <c r="C18" s="59"/>
      <c r="D18" s="58"/>
      <c r="E18" s="58"/>
      <c r="F18" s="58"/>
      <c r="G18" s="35">
        <f t="shared" si="2"/>
        <v>50316.800000000003</v>
      </c>
      <c r="H18" s="36">
        <v>2050</v>
      </c>
      <c r="I18" s="37">
        <f t="shared" si="1"/>
        <v>32.380000000000003</v>
      </c>
      <c r="J18" s="37">
        <v>32.380000000000003</v>
      </c>
      <c r="K18" s="37">
        <v>32.380000000000003</v>
      </c>
      <c r="L18" s="37">
        <v>3.16</v>
      </c>
      <c r="M18" s="61"/>
      <c r="N18" s="64"/>
      <c r="O18" s="10">
        <v>1500</v>
      </c>
      <c r="P18" s="32">
        <f>(J18+K18)/2*O18*($M$6+1)</f>
        <v>50998.500000000007</v>
      </c>
      <c r="Q18" s="29"/>
      <c r="R18" s="29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</row>
    <row r="19" spans="1:1000" ht="15.6">
      <c r="A19" s="23" t="s">
        <v>17</v>
      </c>
      <c r="B19" s="23"/>
      <c r="C19" s="59">
        <f>ROUND(D19*$B$40/$D$40,1)</f>
        <v>96585.4</v>
      </c>
      <c r="D19" s="56">
        <f>(0.9999*(E19+F19)*1.05)*1.05</f>
        <v>127677.51530156702</v>
      </c>
      <c r="E19" s="56">
        <f>G19</f>
        <v>113985.3</v>
      </c>
      <c r="F19" s="56">
        <f>P19</f>
        <v>1833.5519999999999</v>
      </c>
      <c r="G19" s="33">
        <f>SUM(G20:G27)</f>
        <v>113985.3</v>
      </c>
      <c r="H19" s="38"/>
      <c r="I19" s="39"/>
      <c r="J19" s="39"/>
      <c r="K19" s="39"/>
      <c r="L19" s="39"/>
      <c r="M19" s="61"/>
      <c r="N19" s="64"/>
      <c r="O19" s="10"/>
      <c r="P19" s="31">
        <f>SUM(P20:P27)/1000</f>
        <v>1833.5519999999999</v>
      </c>
      <c r="Q19" s="29"/>
      <c r="R19" s="2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</row>
    <row r="20" spans="1:1000" ht="15.6">
      <c r="A20" s="24" t="s">
        <v>18</v>
      </c>
      <c r="B20" s="24" t="s">
        <v>19</v>
      </c>
      <c r="C20" s="59"/>
      <c r="D20" s="57"/>
      <c r="E20" s="57"/>
      <c r="F20" s="57"/>
      <c r="G20" s="35">
        <f>ROUND(H20*(I20-L20)*$N$6*(1+$M$6)/1000,1)</f>
        <v>3503.5</v>
      </c>
      <c r="H20" s="36">
        <v>20</v>
      </c>
      <c r="I20" s="37">
        <f t="shared" ref="I20:I27" si="3">(J20+K20)/2</f>
        <v>211.7</v>
      </c>
      <c r="J20" s="37">
        <v>211.7</v>
      </c>
      <c r="K20" s="37">
        <v>211.7</v>
      </c>
      <c r="L20" s="37">
        <v>3.16</v>
      </c>
      <c r="M20" s="61"/>
      <c r="N20" s="64"/>
      <c r="O20" s="10"/>
      <c r="P20" s="32"/>
      <c r="Q20" s="29"/>
      <c r="R20" s="29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</row>
    <row r="21" spans="1:1000" ht="15.6">
      <c r="A21" s="44" t="s">
        <v>20</v>
      </c>
      <c r="B21" s="44" t="s">
        <v>51</v>
      </c>
      <c r="C21" s="59"/>
      <c r="D21" s="57"/>
      <c r="E21" s="57"/>
      <c r="F21" s="57"/>
      <c r="G21" s="35">
        <f t="shared" ref="G21:G27" si="4">ROUND(H21*(I21-L21)*$N$6*(1+$M$6)/1000,1)</f>
        <v>11676.2</v>
      </c>
      <c r="H21" s="36">
        <v>239</v>
      </c>
      <c r="I21" s="37">
        <f t="shared" si="3"/>
        <v>61.32</v>
      </c>
      <c r="J21" s="37">
        <v>61.32</v>
      </c>
      <c r="K21" s="37">
        <v>61.32</v>
      </c>
      <c r="L21" s="37">
        <v>3.16</v>
      </c>
      <c r="M21" s="61"/>
      <c r="N21" s="64"/>
      <c r="O21" s="10">
        <v>8000</v>
      </c>
      <c r="P21" s="32">
        <f>(J21+K21)/2*O21*($M$6+1)</f>
        <v>515088</v>
      </c>
      <c r="Q21" s="29"/>
      <c r="R21" s="29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</row>
    <row r="22" spans="1:1000" s="2" customFormat="1" ht="15.6">
      <c r="A22" s="45" t="s">
        <v>21</v>
      </c>
      <c r="B22" s="45" t="s">
        <v>22</v>
      </c>
      <c r="C22" s="59"/>
      <c r="D22" s="57"/>
      <c r="E22" s="57"/>
      <c r="F22" s="57"/>
      <c r="G22" s="35">
        <f t="shared" si="4"/>
        <v>6786.8</v>
      </c>
      <c r="H22" s="40">
        <v>110</v>
      </c>
      <c r="I22" s="37">
        <f t="shared" si="3"/>
        <v>76.61</v>
      </c>
      <c r="J22" s="41">
        <v>76.61</v>
      </c>
      <c r="K22" s="41">
        <v>76.61</v>
      </c>
      <c r="L22" s="37">
        <v>3.16</v>
      </c>
      <c r="M22" s="61"/>
      <c r="N22" s="64"/>
      <c r="O22" s="10"/>
      <c r="P22" s="32"/>
      <c r="Q22" s="6"/>
      <c r="R22" s="6"/>
    </row>
    <row r="23" spans="1:1000" ht="15.6">
      <c r="A23" s="44" t="s">
        <v>23</v>
      </c>
      <c r="B23" s="44" t="s">
        <v>52</v>
      </c>
      <c r="C23" s="59"/>
      <c r="D23" s="57"/>
      <c r="E23" s="57"/>
      <c r="F23" s="57"/>
      <c r="G23" s="35">
        <f t="shared" si="4"/>
        <v>14523.6</v>
      </c>
      <c r="H23" s="36">
        <v>374</v>
      </c>
      <c r="I23" s="37">
        <f t="shared" si="3"/>
        <v>49.39</v>
      </c>
      <c r="J23" s="37">
        <v>49.39</v>
      </c>
      <c r="K23" s="37">
        <v>49.39</v>
      </c>
      <c r="L23" s="37">
        <v>3.16</v>
      </c>
      <c r="M23" s="61"/>
      <c r="N23" s="64"/>
      <c r="O23" s="10">
        <v>8000</v>
      </c>
      <c r="P23" s="32">
        <f>(J23+K23)/2*O23*($M$6+1)</f>
        <v>414876</v>
      </c>
      <c r="Q23" s="29"/>
      <c r="R23" s="29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</row>
    <row r="24" spans="1:1000" ht="15.6">
      <c r="A24" s="44" t="s">
        <v>24</v>
      </c>
      <c r="B24" s="44" t="s">
        <v>53</v>
      </c>
      <c r="C24" s="59"/>
      <c r="D24" s="57"/>
      <c r="E24" s="57"/>
      <c r="F24" s="57"/>
      <c r="G24" s="35">
        <f t="shared" si="4"/>
        <v>12120.2</v>
      </c>
      <c r="H24" s="36">
        <v>288</v>
      </c>
      <c r="I24" s="37">
        <f t="shared" si="3"/>
        <v>53.26</v>
      </c>
      <c r="J24" s="37">
        <v>53.26</v>
      </c>
      <c r="K24" s="37">
        <v>53.26</v>
      </c>
      <c r="L24" s="37">
        <v>3.16</v>
      </c>
      <c r="M24" s="61"/>
      <c r="N24" s="64"/>
      <c r="O24" s="10">
        <v>8000</v>
      </c>
      <c r="P24" s="32">
        <f>(J24+K24)/2*O24*($M$6+1)</f>
        <v>447384</v>
      </c>
      <c r="Q24" s="29"/>
      <c r="R24" s="29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</row>
    <row r="25" spans="1:1000" ht="15.6">
      <c r="A25" s="44" t="s">
        <v>25</v>
      </c>
      <c r="B25" s="44" t="s">
        <v>54</v>
      </c>
      <c r="C25" s="59"/>
      <c r="D25" s="57"/>
      <c r="E25" s="57"/>
      <c r="F25" s="57"/>
      <c r="G25" s="35">
        <f t="shared" si="4"/>
        <v>15038.1</v>
      </c>
      <c r="H25" s="36">
        <v>350</v>
      </c>
      <c r="I25" s="37">
        <f t="shared" si="3"/>
        <v>54.31</v>
      </c>
      <c r="J25" s="37">
        <v>54.31</v>
      </c>
      <c r="K25" s="37">
        <v>54.31</v>
      </c>
      <c r="L25" s="37">
        <v>3.16</v>
      </c>
      <c r="M25" s="61"/>
      <c r="N25" s="64"/>
      <c r="O25" s="10">
        <v>8000</v>
      </c>
      <c r="P25" s="32">
        <f>(J25+K25)/2*O25*($M$6+1)</f>
        <v>456204</v>
      </c>
      <c r="Q25" s="29"/>
      <c r="R25" s="29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</row>
    <row r="26" spans="1:1000" ht="15.6">
      <c r="A26" s="44" t="s">
        <v>26</v>
      </c>
      <c r="B26" s="44" t="s">
        <v>55</v>
      </c>
      <c r="C26" s="59"/>
      <c r="D26" s="57"/>
      <c r="E26" s="57"/>
      <c r="F26" s="57"/>
      <c r="G26" s="35">
        <f t="shared" si="4"/>
        <v>24111.9</v>
      </c>
      <c r="H26" s="36">
        <v>559</v>
      </c>
      <c r="I26" s="37">
        <f t="shared" si="3"/>
        <v>54.51</v>
      </c>
      <c r="J26" s="37">
        <v>54.51</v>
      </c>
      <c r="K26" s="37">
        <v>54.51</v>
      </c>
      <c r="L26" s="37">
        <v>3.16</v>
      </c>
      <c r="M26" s="61"/>
      <c r="N26" s="64"/>
      <c r="O26" s="10"/>
      <c r="P26" s="32"/>
      <c r="Q26" s="29"/>
      <c r="R26" s="29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</row>
    <row r="27" spans="1:1000" ht="15.75" customHeight="1">
      <c r="A27" s="44" t="s">
        <v>27</v>
      </c>
      <c r="B27" s="44" t="s">
        <v>50</v>
      </c>
      <c r="C27" s="59"/>
      <c r="D27" s="58"/>
      <c r="E27" s="58"/>
      <c r="F27" s="58"/>
      <c r="G27" s="35">
        <f t="shared" si="4"/>
        <v>26225</v>
      </c>
      <c r="H27" s="36">
        <v>787</v>
      </c>
      <c r="I27" s="37">
        <f t="shared" si="3"/>
        <v>42.83</v>
      </c>
      <c r="J27" s="37">
        <v>42.83</v>
      </c>
      <c r="K27" s="37">
        <v>42.83</v>
      </c>
      <c r="L27" s="37">
        <v>3.16</v>
      </c>
      <c r="M27" s="61"/>
      <c r="N27" s="64"/>
      <c r="O27" s="10"/>
      <c r="P27" s="32"/>
      <c r="Q27" s="29"/>
      <c r="R27" s="29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</row>
    <row r="28" spans="1:1000" ht="15.6">
      <c r="A28" s="46" t="s">
        <v>28</v>
      </c>
      <c r="B28" s="46"/>
      <c r="C28" s="59">
        <f>ROUND(D28*$B$40/$D$40,1)</f>
        <v>23580.799999999999</v>
      </c>
      <c r="D28" s="56">
        <f>(0.9999*(E28+F28)*1.05)*1.05</f>
        <v>31171.723765875005</v>
      </c>
      <c r="E28" s="56">
        <f>G28</f>
        <v>28276.5</v>
      </c>
      <c r="F28" s="56">
        <v>0</v>
      </c>
      <c r="G28" s="33">
        <f>SUM(G29:G32)</f>
        <v>28276.5</v>
      </c>
      <c r="H28" s="38"/>
      <c r="I28" s="39"/>
      <c r="J28" s="39"/>
      <c r="K28" s="39"/>
      <c r="L28" s="39"/>
      <c r="M28" s="61"/>
      <c r="N28" s="64"/>
      <c r="O28" s="10"/>
      <c r="P28" s="31">
        <f>SUM(P29:P32)</f>
        <v>0</v>
      </c>
      <c r="Q28" s="29"/>
      <c r="R28" s="29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</row>
    <row r="29" spans="1:1000" s="2" customFormat="1" ht="15.6">
      <c r="A29" s="44" t="s">
        <v>29</v>
      </c>
      <c r="B29" s="44" t="s">
        <v>30</v>
      </c>
      <c r="C29" s="59"/>
      <c r="D29" s="57"/>
      <c r="E29" s="57"/>
      <c r="F29" s="57"/>
      <c r="G29" s="35">
        <f>ROUND(H29*(I29-L29)*$N$6*(1+$M$6)/1000,1)</f>
        <v>6662.6</v>
      </c>
      <c r="H29" s="36">
        <v>188</v>
      </c>
      <c r="I29" s="37">
        <f t="shared" ref="I29:I32" si="5">(J29+K29)/2</f>
        <v>45.35</v>
      </c>
      <c r="J29" s="37">
        <v>45.35</v>
      </c>
      <c r="K29" s="37">
        <v>45.35</v>
      </c>
      <c r="L29" s="37">
        <v>3.16</v>
      </c>
      <c r="M29" s="61"/>
      <c r="N29" s="64"/>
      <c r="O29" s="10"/>
      <c r="P29" s="32"/>
      <c r="Q29" s="6"/>
      <c r="R29" s="6"/>
    </row>
    <row r="30" spans="1:1000" s="2" customFormat="1" ht="15.6">
      <c r="A30" s="44" t="s">
        <v>31</v>
      </c>
      <c r="B30" s="44" t="s">
        <v>30</v>
      </c>
      <c r="C30" s="59"/>
      <c r="D30" s="57"/>
      <c r="E30" s="57"/>
      <c r="F30" s="57"/>
      <c r="G30" s="35">
        <f t="shared" ref="G30:G32" si="6">ROUND(H30*(I30-L30)*$N$6*(1+$M$6)/1000,1)</f>
        <v>5990.3</v>
      </c>
      <c r="H30" s="36">
        <v>153</v>
      </c>
      <c r="I30" s="37">
        <f t="shared" si="5"/>
        <v>49.77</v>
      </c>
      <c r="J30" s="37">
        <v>49.77</v>
      </c>
      <c r="K30" s="37">
        <v>49.77</v>
      </c>
      <c r="L30" s="37">
        <v>3.16</v>
      </c>
      <c r="M30" s="61"/>
      <c r="N30" s="64"/>
      <c r="O30" s="10"/>
      <c r="P30" s="32"/>
      <c r="Q30" s="6"/>
      <c r="R30" s="6"/>
    </row>
    <row r="31" spans="1:1000" ht="15.6">
      <c r="A31" s="44" t="s">
        <v>32</v>
      </c>
      <c r="B31" s="44" t="s">
        <v>33</v>
      </c>
      <c r="C31" s="59"/>
      <c r="D31" s="57"/>
      <c r="E31" s="57"/>
      <c r="F31" s="57"/>
      <c r="G31" s="35">
        <f t="shared" si="6"/>
        <v>3982</v>
      </c>
      <c r="H31" s="36">
        <v>55</v>
      </c>
      <c r="I31" s="37">
        <f t="shared" si="5"/>
        <v>89.35</v>
      </c>
      <c r="J31" s="37">
        <v>89.35</v>
      </c>
      <c r="K31" s="37">
        <v>89.35</v>
      </c>
      <c r="L31" s="37">
        <v>3.16</v>
      </c>
      <c r="M31" s="61"/>
      <c r="N31" s="64"/>
      <c r="O31" s="10"/>
      <c r="P31" s="32"/>
      <c r="Q31" s="29"/>
      <c r="R31" s="29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</row>
    <row r="32" spans="1:1000" ht="15.75" customHeight="1">
      <c r="A32" s="44" t="s">
        <v>34</v>
      </c>
      <c r="B32" s="44" t="s">
        <v>33</v>
      </c>
      <c r="C32" s="59"/>
      <c r="D32" s="58"/>
      <c r="E32" s="58"/>
      <c r="F32" s="58"/>
      <c r="G32" s="35">
        <f t="shared" si="6"/>
        <v>11641.6</v>
      </c>
      <c r="H32" s="36">
        <v>365</v>
      </c>
      <c r="I32" s="37">
        <f t="shared" si="5"/>
        <v>41.13</v>
      </c>
      <c r="J32" s="37">
        <v>41.13</v>
      </c>
      <c r="K32" s="37">
        <v>41.13</v>
      </c>
      <c r="L32" s="37">
        <v>3.16</v>
      </c>
      <c r="M32" s="61"/>
      <c r="N32" s="64"/>
      <c r="O32" s="10"/>
      <c r="P32" s="32"/>
      <c r="Q32" s="29"/>
      <c r="R32" s="29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</row>
    <row r="33" spans="1:1000" ht="15.6">
      <c r="A33" s="46" t="s">
        <v>35</v>
      </c>
      <c r="B33" s="46"/>
      <c r="C33" s="59">
        <f>ROUND(D33*$B$40/$D$40,1)</f>
        <v>17323.099999999999</v>
      </c>
      <c r="D33" s="56">
        <f>(0.9999*(E33+F33)*1.05)*1.05</f>
        <v>22899.602740707</v>
      </c>
      <c r="E33" s="56">
        <f>G33</f>
        <v>20423</v>
      </c>
      <c r="F33" s="56">
        <f>P33</f>
        <v>349.69200000000001</v>
      </c>
      <c r="G33" s="33">
        <f>G34</f>
        <v>20423</v>
      </c>
      <c r="H33" s="38"/>
      <c r="I33" s="39"/>
      <c r="J33" s="39"/>
      <c r="K33" s="39"/>
      <c r="L33" s="39"/>
      <c r="M33" s="61"/>
      <c r="N33" s="64"/>
      <c r="O33" s="10"/>
      <c r="P33" s="31">
        <f>SUM(P34)/1000</f>
        <v>349.69200000000001</v>
      </c>
      <c r="Q33" s="29"/>
      <c r="R33" s="29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</row>
    <row r="34" spans="1:1000" ht="15.75" customHeight="1">
      <c r="A34" s="47" t="s">
        <v>36</v>
      </c>
      <c r="B34" s="47" t="s">
        <v>58</v>
      </c>
      <c r="C34" s="59"/>
      <c r="D34" s="58"/>
      <c r="E34" s="58"/>
      <c r="F34" s="58"/>
      <c r="G34" s="35">
        <f>ROUND(H34*(I34-L34)*$N$6*(1+$M$6)/1000,1)</f>
        <v>20423</v>
      </c>
      <c r="H34" s="42">
        <v>632</v>
      </c>
      <c r="I34" s="37">
        <f>(J34+K34)/2</f>
        <v>41.63</v>
      </c>
      <c r="J34" s="43">
        <v>41.63</v>
      </c>
      <c r="K34" s="43">
        <v>41.63</v>
      </c>
      <c r="L34" s="37">
        <v>3.16</v>
      </c>
      <c r="M34" s="61"/>
      <c r="N34" s="64"/>
      <c r="O34" s="10">
        <v>8000</v>
      </c>
      <c r="P34" s="32">
        <f>(J34+K34)/2*O34*($M$6+1)</f>
        <v>349692</v>
      </c>
      <c r="Q34" s="29"/>
      <c r="R34" s="29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</row>
    <row r="35" spans="1:1000" ht="15.6">
      <c r="A35" s="46" t="s">
        <v>37</v>
      </c>
      <c r="B35" s="46"/>
      <c r="C35" s="59">
        <f>ROUND(D35*$B$40/$D$40,1)</f>
        <v>35106.699999999997</v>
      </c>
      <c r="D35" s="56">
        <f>(0.9999*(E35+F35)*1.05)*1.05</f>
        <v>46407.9627396</v>
      </c>
      <c r="E35" s="56">
        <f>G35</f>
        <v>42097.599999999999</v>
      </c>
      <c r="F35" s="56">
        <v>0</v>
      </c>
      <c r="G35" s="33">
        <f>G36</f>
        <v>42097.599999999999</v>
      </c>
      <c r="H35" s="38"/>
      <c r="I35" s="39"/>
      <c r="J35" s="39"/>
      <c r="K35" s="39"/>
      <c r="L35" s="39"/>
      <c r="M35" s="61"/>
      <c r="N35" s="64"/>
      <c r="O35" s="10"/>
      <c r="P35" s="31">
        <f>SUM(P36)</f>
        <v>0</v>
      </c>
      <c r="Q35" s="29"/>
      <c r="R35" s="29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</row>
    <row r="36" spans="1:1000" ht="15.6">
      <c r="A36" s="47" t="s">
        <v>38</v>
      </c>
      <c r="B36" s="47" t="s">
        <v>49</v>
      </c>
      <c r="C36" s="59"/>
      <c r="D36" s="58"/>
      <c r="E36" s="58"/>
      <c r="F36" s="58"/>
      <c r="G36" s="35">
        <f>ROUND(H36*(I36-L36)*$N$6*(1+$M$6)/1000,1)</f>
        <v>42097.599999999999</v>
      </c>
      <c r="H36" s="42">
        <v>1641</v>
      </c>
      <c r="I36" s="37">
        <f>(J36+K36)/2</f>
        <v>33.700000000000003</v>
      </c>
      <c r="J36" s="43">
        <v>33.700000000000003</v>
      </c>
      <c r="K36" s="43">
        <v>33.700000000000003</v>
      </c>
      <c r="L36" s="37">
        <v>3.16</v>
      </c>
      <c r="M36" s="61"/>
      <c r="N36" s="64"/>
      <c r="O36" s="10"/>
      <c r="P36" s="32"/>
      <c r="Q36" s="29"/>
      <c r="R36" s="29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</row>
    <row r="37" spans="1:1000" s="3" customFormat="1" ht="17.25" customHeight="1">
      <c r="A37" s="23" t="s">
        <v>39</v>
      </c>
      <c r="B37" s="23"/>
      <c r="C37" s="33">
        <f>SUM(C6:C36)</f>
        <v>294703.89999999997</v>
      </c>
      <c r="D37" s="33">
        <f>SUM(D6:D36)</f>
        <v>389572.87960279628</v>
      </c>
      <c r="E37" s="33">
        <f>E6+E10+E12+E19+E28+E33+E35</f>
        <v>349900.69999999995</v>
      </c>
      <c r="F37" s="33">
        <f>F6+F10+F12+F19+F28+F33+F35</f>
        <v>3488.7247500000003</v>
      </c>
      <c r="G37" s="33">
        <f>G6+G10+G12+G19+G28+G33+G35</f>
        <v>349900.69999999995</v>
      </c>
      <c r="H37" s="38"/>
      <c r="I37" s="39"/>
      <c r="J37" s="39"/>
      <c r="K37" s="39"/>
      <c r="L37" s="39"/>
      <c r="M37" s="62"/>
      <c r="N37" s="65"/>
      <c r="O37" s="10"/>
      <c r="P37" s="31">
        <f>P6+P10+P12+P19+P28+P33+P35</f>
        <v>3488.7247500000003</v>
      </c>
      <c r="Q37" s="6"/>
      <c r="R37" s="6"/>
    </row>
    <row r="38" spans="1:1000"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</row>
    <row r="39" spans="1:1000">
      <c r="B39" s="4"/>
      <c r="C39" s="4"/>
      <c r="D39" s="7"/>
      <c r="E39" s="7"/>
      <c r="F39" s="7"/>
      <c r="G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</row>
    <row r="40" spans="1:1000" ht="15.6">
      <c r="A40" s="25" t="s">
        <v>62</v>
      </c>
      <c r="B40" s="22">
        <v>294703.90000000002</v>
      </c>
      <c r="C40" s="25" t="s">
        <v>63</v>
      </c>
      <c r="D40" s="26">
        <f>D37</f>
        <v>389572.87960279628</v>
      </c>
      <c r="E40" s="7"/>
      <c r="F40" s="7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</row>
    <row r="41" spans="1:1000" ht="13.8">
      <c r="A41" s="16"/>
      <c r="B41" s="17"/>
      <c r="C41" s="18"/>
      <c r="D41" s="19"/>
      <c r="E41" s="19"/>
      <c r="F41" s="19"/>
      <c r="N41" s="12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</row>
    <row r="42" spans="1:1000" ht="13.8">
      <c r="A42" s="18"/>
      <c r="B42" s="18"/>
      <c r="C42" s="18"/>
      <c r="D42" s="19"/>
      <c r="E42" s="20"/>
      <c r="F42" s="19"/>
      <c r="N42" s="9"/>
      <c r="O42" s="9"/>
      <c r="P42" s="9"/>
      <c r="Q42" s="9"/>
      <c r="R42" s="9"/>
      <c r="S42" s="9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</row>
    <row r="43" spans="1:1000" ht="13.8">
      <c r="A43" s="18"/>
      <c r="B43" s="18"/>
      <c r="C43" s="18"/>
      <c r="D43" s="19"/>
      <c r="E43" s="19"/>
      <c r="F43" s="19"/>
      <c r="N43" s="9"/>
      <c r="O43" s="9"/>
      <c r="P43" s="9"/>
      <c r="Q43" s="9"/>
      <c r="R43" s="9"/>
      <c r="S43" s="9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</row>
    <row r="44" spans="1:1000">
      <c r="N44" s="9"/>
      <c r="O44" s="9"/>
      <c r="P44" s="9"/>
      <c r="Q44" s="9"/>
      <c r="R44" s="9"/>
      <c r="S44" s="9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</row>
    <row r="45" spans="1:1000">
      <c r="N45" s="9"/>
      <c r="O45" s="9"/>
      <c r="P45" s="9"/>
      <c r="Q45" s="9"/>
      <c r="R45" s="9"/>
      <c r="S45" s="9"/>
    </row>
    <row r="46" spans="1:1000">
      <c r="N46" s="9"/>
      <c r="O46" s="9"/>
      <c r="P46" s="9"/>
      <c r="Q46" s="9"/>
      <c r="R46" s="9"/>
      <c r="S46" s="9"/>
    </row>
    <row r="47" spans="1:1000">
      <c r="N47" s="9"/>
      <c r="O47" s="9"/>
      <c r="P47" s="9"/>
      <c r="Q47" s="9"/>
      <c r="R47" s="9"/>
      <c r="S47" s="9"/>
    </row>
    <row r="48" spans="1:1000">
      <c r="N48" s="9"/>
      <c r="O48" s="9"/>
      <c r="P48" s="9"/>
      <c r="Q48" s="9"/>
      <c r="R48" s="9"/>
      <c r="S48" s="9"/>
    </row>
    <row r="49" spans="4:19" s="3" customFormat="1">
      <c r="D49" s="6"/>
      <c r="E49" s="6"/>
      <c r="F49" s="6"/>
      <c r="G49" s="6"/>
      <c r="H49" s="6"/>
      <c r="I49" s="6"/>
      <c r="J49" s="6"/>
      <c r="K49" s="6"/>
      <c r="L49" s="6"/>
      <c r="M49" s="6"/>
      <c r="N49" s="9"/>
      <c r="O49" s="9"/>
      <c r="P49" s="9"/>
      <c r="Q49" s="9"/>
      <c r="R49" s="9"/>
      <c r="S49" s="9"/>
    </row>
    <row r="50" spans="4:19" s="3" customFormat="1">
      <c r="D50" s="6"/>
      <c r="E50" s="6"/>
      <c r="F50" s="6"/>
      <c r="G50" s="6"/>
      <c r="H50" s="6"/>
      <c r="I50" s="6"/>
      <c r="J50" s="6"/>
      <c r="K50" s="6"/>
      <c r="L50" s="6"/>
      <c r="M50" s="6"/>
      <c r="N50" s="9"/>
      <c r="O50" s="9"/>
      <c r="P50" s="9"/>
      <c r="Q50" s="9"/>
      <c r="R50" s="9"/>
      <c r="S50" s="9"/>
    </row>
    <row r="51" spans="4:19" s="3" customFormat="1">
      <c r="D51" s="6"/>
      <c r="E51" s="6"/>
      <c r="F51" s="6"/>
      <c r="G51" s="6"/>
      <c r="H51" s="6"/>
      <c r="I51" s="6"/>
      <c r="J51" s="6"/>
      <c r="K51" s="6"/>
      <c r="L51" s="6"/>
      <c r="M51" s="6"/>
      <c r="N51" s="9"/>
      <c r="O51" s="9"/>
      <c r="P51" s="9"/>
      <c r="Q51" s="9"/>
      <c r="R51" s="9"/>
      <c r="S51" s="9"/>
    </row>
    <row r="52" spans="4:19" s="3" customFormat="1">
      <c r="D52" s="6"/>
      <c r="E52" s="6"/>
      <c r="F52" s="6"/>
      <c r="G52" s="6"/>
      <c r="H52" s="6"/>
      <c r="I52" s="6"/>
      <c r="J52" s="6"/>
      <c r="K52" s="6"/>
      <c r="L52" s="6"/>
      <c r="M52" s="6"/>
      <c r="N52" s="9"/>
      <c r="O52" s="9"/>
      <c r="P52" s="9"/>
      <c r="Q52" s="9"/>
      <c r="R52" s="9"/>
      <c r="S52" s="9"/>
    </row>
  </sheetData>
  <mergeCells count="31">
    <mergeCell ref="A2:P2"/>
    <mergeCell ref="F35:F36"/>
    <mergeCell ref="C33:C34"/>
    <mergeCell ref="D33:D34"/>
    <mergeCell ref="E33:E34"/>
    <mergeCell ref="F33:F34"/>
    <mergeCell ref="C35:C36"/>
    <mergeCell ref="D35:D36"/>
    <mergeCell ref="E35:E36"/>
    <mergeCell ref="C28:C32"/>
    <mergeCell ref="E19:E27"/>
    <mergeCell ref="F19:F27"/>
    <mergeCell ref="C12:C18"/>
    <mergeCell ref="D12:D18"/>
    <mergeCell ref="E12:E18"/>
    <mergeCell ref="F6:F9"/>
    <mergeCell ref="M6:M37"/>
    <mergeCell ref="N6:N37"/>
    <mergeCell ref="C10:C11"/>
    <mergeCell ref="D10:D11"/>
    <mergeCell ref="E10:E11"/>
    <mergeCell ref="F10:F11"/>
    <mergeCell ref="F28:F32"/>
    <mergeCell ref="C6:C9"/>
    <mergeCell ref="D6:D9"/>
    <mergeCell ref="E6:E9"/>
    <mergeCell ref="D28:D32"/>
    <mergeCell ref="E28:E32"/>
    <mergeCell ref="F12:F18"/>
    <mergeCell ref="C19:C27"/>
    <mergeCell ref="D19:D27"/>
  </mergeCells>
  <pageMargins left="0.70866141732283472" right="0.70866141732283472" top="0.78740157480314965" bottom="0.78740157480314965" header="0.51181102362204722" footer="0.31496062992125984"/>
  <pageSetup paperSize="9" scale="64" firstPageNumber="210" orientation="landscape" useFirstPageNumber="1" r:id="rId1"/>
  <headerFooter scaleWithDoc="0">
    <oddHeader>&amp;C&amp;"PT Astra Serif,обычный"&amp;12&amp;P</oddHeader>
  </headerFooter>
  <colBreaks count="1" manualBreakCount="1">
    <brk id="16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2024</vt:lpstr>
      <vt:lpstr>2025</vt:lpstr>
      <vt:lpstr>2026</vt:lpstr>
      <vt:lpstr>'2024'!Область_печати</vt:lpstr>
      <vt:lpstr>'2025'!Область_печати</vt:lpstr>
      <vt:lpstr>'2026'!Область_печати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gmp</cp:lastModifiedBy>
  <cp:revision>4</cp:revision>
  <cp:lastPrinted>2023-09-23T09:41:01Z</cp:lastPrinted>
  <dcterms:created xsi:type="dcterms:W3CDTF">2010-05-28T04:44:06Z</dcterms:created>
  <dcterms:modified xsi:type="dcterms:W3CDTF">2023-09-23T09:41:05Z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1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